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10" i="1" l="1"/>
  <c r="E9" i="1"/>
  <c r="B8" i="1"/>
  <c r="B7" i="1"/>
  <c r="B12" i="1"/>
  <c r="B13" i="1" s="1"/>
  <c r="B14" i="1" s="1"/>
</calcChain>
</file>

<file path=xl/sharedStrings.xml><?xml version="1.0" encoding="utf-8"?>
<sst xmlns="http://schemas.openxmlformats.org/spreadsheetml/2006/main" count="21" uniqueCount="18">
  <si>
    <t>R=</t>
  </si>
  <si>
    <t>mm</t>
  </si>
  <si>
    <t>s</t>
  </si>
  <si>
    <t>E=</t>
  </si>
  <si>
    <t>MPa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</si>
  <si>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</si>
  <si>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</si>
  <si>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</si>
  <si>
    <t>P=</t>
  </si>
  <si>
    <t>kN</t>
  </si>
  <si>
    <r>
      <t>R</t>
    </r>
    <r>
      <rPr>
        <vertAlign val="subscript"/>
        <sz val="11"/>
        <color theme="1"/>
        <rFont val="Calibri"/>
        <family val="2"/>
        <scheme val="minor"/>
      </rPr>
      <t>ext</t>
    </r>
    <r>
      <rPr>
        <sz val="11"/>
        <color theme="1"/>
        <rFont val="Calibri"/>
        <family val="2"/>
        <scheme val="minor"/>
      </rPr>
      <t>=</t>
    </r>
  </si>
  <si>
    <r>
      <t>A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</si>
  <si>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A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</si>
  <si>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=</t>
    </r>
  </si>
  <si>
    <t>D=</t>
  </si>
  <si>
    <r>
      <rPr>
        <sz val="11"/>
        <color theme="1"/>
        <rFont val="Script"/>
        <family val="4"/>
        <charset val="255"/>
      </rPr>
      <t>l</t>
    </r>
    <r>
      <rPr>
        <sz val="11"/>
        <color theme="1"/>
        <rFont val="Calibri"/>
        <family val="2"/>
        <scheme val="minor"/>
      </rPr>
      <t>=</t>
    </r>
  </si>
  <si>
    <t>NDRadius=</t>
  </si>
  <si>
    <t>NDForce=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</si>
</sst>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cript"/>
      <family val="4"/>
      <charset val="25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2" workbookViewId="0">
      <selection activeCell="B8" sqref="B8"/>
    </sheetView>
  </sheetViews>
  <sheetFormatPr defaultRowHeight="15" x14ac:dyDescent="0.25"/>
  <cols>
    <col min="2" max="2" width="12" bestFit="1" customWidth="1"/>
  </cols>
  <sheetData>
    <row r="1" spans="1:5" x14ac:dyDescent="0.25">
      <c r="A1" s="1" t="s">
        <v>0</v>
      </c>
      <c r="B1">
        <v>5000</v>
      </c>
      <c r="C1" t="s">
        <v>1</v>
      </c>
    </row>
    <row r="2" spans="1:5" x14ac:dyDescent="0.25">
      <c r="A2" s="1" t="s">
        <v>2</v>
      </c>
      <c r="B2">
        <v>250</v>
      </c>
      <c r="C2" t="s">
        <v>1</v>
      </c>
    </row>
    <row r="3" spans="1:5" x14ac:dyDescent="0.25">
      <c r="A3" s="1" t="s">
        <v>3</v>
      </c>
      <c r="B3">
        <v>28848</v>
      </c>
      <c r="C3" t="s">
        <v>4</v>
      </c>
    </row>
    <row r="4" spans="1:5" x14ac:dyDescent="0.25">
      <c r="A4" s="1" t="s">
        <v>5</v>
      </c>
      <c r="B4">
        <v>0.2</v>
      </c>
    </row>
    <row r="5" spans="1:5" ht="18.75" x14ac:dyDescent="0.35">
      <c r="A5" s="1" t="s">
        <v>6</v>
      </c>
      <c r="B5">
        <v>0.01</v>
      </c>
      <c r="C5" t="s">
        <v>7</v>
      </c>
    </row>
    <row r="6" spans="1:5" x14ac:dyDescent="0.25">
      <c r="A6" s="1" t="s">
        <v>8</v>
      </c>
      <c r="B6">
        <v>10</v>
      </c>
      <c r="C6" t="s">
        <v>9</v>
      </c>
    </row>
    <row r="7" spans="1:5" x14ac:dyDescent="0.25">
      <c r="A7" s="1" t="s">
        <v>14</v>
      </c>
      <c r="B7">
        <f>B2^3*B3/12/(1-B4^2)</f>
        <v>39127604166.666672</v>
      </c>
    </row>
    <row r="8" spans="1:5" ht="16.5" x14ac:dyDescent="0.35">
      <c r="A8" s="1" t="s">
        <v>15</v>
      </c>
      <c r="B8" s="2">
        <f>(B5/B7)^-0.25</f>
        <v>1406.4387194375097</v>
      </c>
      <c r="D8" t="s">
        <v>0</v>
      </c>
      <c r="E8">
        <v>5000</v>
      </c>
    </row>
    <row r="9" spans="1:5" ht="18" x14ac:dyDescent="0.35">
      <c r="A9" s="1" t="s">
        <v>10</v>
      </c>
      <c r="B9">
        <v>5000</v>
      </c>
      <c r="D9" t="s">
        <v>16</v>
      </c>
      <c r="E9">
        <f>E8/B8</f>
        <v>3.5550784622878537</v>
      </c>
    </row>
    <row r="10" spans="1:5" ht="18" x14ac:dyDescent="0.35">
      <c r="A10" s="1" t="s">
        <v>10</v>
      </c>
      <c r="B10">
        <v>4500</v>
      </c>
      <c r="D10" t="s">
        <v>17</v>
      </c>
      <c r="E10">
        <f>B6*1000/(B5*B8^3)</f>
        <v>3.5944923012579285E-4</v>
      </c>
    </row>
    <row r="12" spans="1:5" ht="18" x14ac:dyDescent="0.35">
      <c r="A12" s="1" t="s">
        <v>11</v>
      </c>
      <c r="B12">
        <f>PI()*(B9^2-B10^2)</f>
        <v>14922565.104551516</v>
      </c>
    </row>
    <row r="13" spans="1:5" ht="18" x14ac:dyDescent="0.35">
      <c r="A13" s="1" t="s">
        <v>12</v>
      </c>
      <c r="B13">
        <f>B12/24</f>
        <v>621773.54602297989</v>
      </c>
    </row>
    <row r="14" spans="1:5" ht="18" x14ac:dyDescent="0.35">
      <c r="A14" s="1" t="s">
        <v>13</v>
      </c>
      <c r="B14">
        <f>B13*B5</f>
        <v>6217.7354602297992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Amministratore</cp:lastModifiedBy>
  <dcterms:created xsi:type="dcterms:W3CDTF">2013-10-31T12:00:02Z</dcterms:created>
  <dcterms:modified xsi:type="dcterms:W3CDTF">2013-10-31T12:49:16Z</dcterms:modified>
</cp:coreProperties>
</file>