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ropbox\SUPERCONCRETE\Secondments\Martinelli_UM\Lectures\"/>
    </mc:Choice>
  </mc:AlternateContent>
  <bookViews>
    <workbookView xWindow="360" yWindow="40" windowWidth="15600" windowHeight="8110"/>
  </bookViews>
  <sheets>
    <sheet name="Data" sheetId="3" r:id="rId1"/>
    <sheet name="Load" sheetId="1" r:id="rId2"/>
    <sheet name="Mid-Surface" sheetId="2" r:id="rId3"/>
    <sheet name="IntermediateDeflection" sheetId="8" r:id="rId4"/>
    <sheet name="Mx" sheetId="5" r:id="rId5"/>
    <sheet name="My" sheetId="6" r:id="rId6"/>
    <sheet name="Mxy" sheetId="7" r:id="rId7"/>
  </sheets>
  <calcPr calcId="152511" iterate="1" iterateCount="10000" iterateDelta="9.9999999999999995E-8"/>
</workbook>
</file>

<file path=xl/calcChain.xml><?xml version="1.0" encoding="utf-8"?>
<calcChain xmlns="http://schemas.openxmlformats.org/spreadsheetml/2006/main">
  <c r="K4" i="3" l="1"/>
  <c r="I9" i="1" l="1"/>
  <c r="J9" i="1"/>
  <c r="N9" i="1"/>
  <c r="M9" i="1"/>
  <c r="L9" i="1"/>
  <c r="K9" i="1"/>
  <c r="N14" i="1"/>
  <c r="M14" i="1"/>
  <c r="L14" i="1"/>
  <c r="K14" i="1"/>
  <c r="J14" i="1"/>
  <c r="I14" i="1"/>
  <c r="N13" i="1"/>
  <c r="M13" i="1"/>
  <c r="L13" i="1"/>
  <c r="K13" i="1"/>
  <c r="J13" i="1"/>
  <c r="I13" i="1"/>
  <c r="N12" i="1"/>
  <c r="M12" i="1"/>
  <c r="L12" i="1"/>
  <c r="K12" i="1"/>
  <c r="J12" i="1"/>
  <c r="I12" i="1"/>
  <c r="N11" i="1"/>
  <c r="M11" i="1"/>
  <c r="L11" i="1"/>
  <c r="K11" i="1"/>
  <c r="J11" i="1"/>
  <c r="I11" i="1"/>
  <c r="N10" i="1"/>
  <c r="M10" i="1"/>
  <c r="L10" i="1"/>
  <c r="K10" i="1"/>
  <c r="J10" i="1"/>
  <c r="I10" i="1"/>
  <c r="N8" i="1"/>
  <c r="M8" i="1"/>
  <c r="L8" i="1"/>
  <c r="K8" i="1"/>
  <c r="J8" i="1"/>
  <c r="I8" i="1"/>
  <c r="N7" i="1"/>
  <c r="M7" i="1"/>
  <c r="L7" i="1"/>
  <c r="K7" i="1"/>
  <c r="J7" i="1"/>
  <c r="I7" i="1"/>
  <c r="N6" i="1"/>
  <c r="M6" i="1"/>
  <c r="L6" i="1"/>
  <c r="K6" i="1"/>
  <c r="J6" i="1"/>
  <c r="I6" i="1"/>
  <c r="N5" i="1"/>
  <c r="M5" i="1"/>
  <c r="L5" i="1"/>
  <c r="K5" i="1"/>
  <c r="J5" i="1"/>
  <c r="I5" i="1"/>
  <c r="N4" i="1"/>
  <c r="M4" i="1"/>
  <c r="L4" i="1"/>
  <c r="K4" i="1"/>
  <c r="J4" i="1"/>
  <c r="I4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1" i="1"/>
  <c r="G11" i="1"/>
  <c r="F11" i="1"/>
  <c r="E11" i="1"/>
  <c r="D11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G7" i="1"/>
  <c r="F7" i="1"/>
  <c r="E7" i="1"/>
  <c r="D7" i="1"/>
  <c r="H6" i="1"/>
  <c r="G6" i="1"/>
  <c r="F6" i="1"/>
  <c r="E6" i="1"/>
  <c r="D6" i="1"/>
  <c r="H5" i="1"/>
  <c r="G5" i="1"/>
  <c r="F5" i="1"/>
  <c r="E5" i="1"/>
  <c r="D5" i="1"/>
  <c r="H4" i="1"/>
  <c r="G4" i="1"/>
  <c r="F4" i="1"/>
  <c r="E4" i="1"/>
  <c r="D4" i="1"/>
  <c r="E3" i="3"/>
  <c r="A4" i="7" l="1"/>
  <c r="A4" i="6"/>
  <c r="A4" i="5" l="1"/>
  <c r="D1" i="1" l="1"/>
  <c r="A4" i="2"/>
  <c r="B10" i="3"/>
  <c r="B12" i="3" s="1"/>
  <c r="B5" i="3"/>
  <c r="A5" i="2" l="1"/>
  <c r="A6" i="2" s="1"/>
  <c r="A6" i="1" s="1"/>
  <c r="D1" i="7"/>
  <c r="D1" i="6"/>
  <c r="D1" i="5"/>
  <c r="E1" i="2"/>
  <c r="A7" i="2" l="1"/>
  <c r="A5" i="1"/>
  <c r="A5" i="5" s="1"/>
  <c r="A6" i="7"/>
  <c r="A6" i="6"/>
  <c r="A6" i="5"/>
  <c r="F1" i="2"/>
  <c r="E1" i="1"/>
  <c r="A8" i="2"/>
  <c r="A7" i="1"/>
  <c r="A5" i="6" l="1"/>
  <c r="A5" i="7"/>
  <c r="A7" i="6"/>
  <c r="A7" i="7"/>
  <c r="A7" i="5"/>
  <c r="E1" i="6"/>
  <c r="E1" i="7"/>
  <c r="E1" i="5"/>
  <c r="G1" i="2"/>
  <c r="F1" i="1"/>
  <c r="A9" i="2"/>
  <c r="A8" i="1"/>
  <c r="A8" i="6" l="1"/>
  <c r="A8" i="7"/>
  <c r="A8" i="5"/>
  <c r="F1" i="6"/>
  <c r="F1" i="7"/>
  <c r="F1" i="5"/>
  <c r="H1" i="2"/>
  <c r="G1" i="1"/>
  <c r="A10" i="2"/>
  <c r="A9" i="1"/>
  <c r="A9" i="7" l="1"/>
  <c r="A9" i="6"/>
  <c r="A9" i="5"/>
  <c r="G1" i="6"/>
  <c r="G1" i="7"/>
  <c r="G1" i="5"/>
  <c r="I1" i="2"/>
  <c r="H1" i="1"/>
  <c r="A11" i="2"/>
  <c r="A10" i="1"/>
  <c r="A10" i="6" l="1"/>
  <c r="A10" i="7"/>
  <c r="A10" i="5"/>
  <c r="H1" i="7"/>
  <c r="H1" i="6"/>
  <c r="H1" i="5"/>
  <c r="J1" i="2"/>
  <c r="I1" i="1"/>
  <c r="A12" i="2"/>
  <c r="A11" i="1"/>
  <c r="A11" i="6" l="1"/>
  <c r="A11" i="7"/>
  <c r="A11" i="5"/>
  <c r="I1" i="6"/>
  <c r="I1" i="7"/>
  <c r="I1" i="5"/>
  <c r="K1" i="2"/>
  <c r="J1" i="1"/>
  <c r="A13" i="2"/>
  <c r="A12" i="1"/>
  <c r="A12" i="7" l="1"/>
  <c r="A12" i="6"/>
  <c r="A12" i="5"/>
  <c r="J1" i="6"/>
  <c r="J1" i="7"/>
  <c r="J1" i="5"/>
  <c r="L1" i="2"/>
  <c r="K1" i="1"/>
  <c r="A14" i="2"/>
  <c r="A14" i="1" s="1"/>
  <c r="A13" i="1"/>
  <c r="A13" i="7" l="1"/>
  <c r="A13" i="6"/>
  <c r="A13" i="5"/>
  <c r="A14" i="6"/>
  <c r="A14" i="7"/>
  <c r="A14" i="5"/>
  <c r="K1" i="7"/>
  <c r="K1" i="6"/>
  <c r="K1" i="5"/>
  <c r="M1" i="2"/>
  <c r="L1" i="1"/>
  <c r="L1" i="7" l="1"/>
  <c r="L1" i="6"/>
  <c r="L1" i="5"/>
  <c r="N1" i="2"/>
  <c r="N1" i="1" s="1"/>
  <c r="M1" i="1"/>
  <c r="N1" i="6" l="1"/>
  <c r="N1" i="7"/>
  <c r="N1" i="5"/>
  <c r="M1" i="6"/>
  <c r="M1" i="7"/>
  <c r="M1" i="5"/>
  <c r="D2" i="2" l="1"/>
  <c r="E2" i="2"/>
  <c r="F2" i="2"/>
  <c r="G2" i="2"/>
  <c r="H2" i="2"/>
  <c r="I2" i="2"/>
  <c r="J2" i="2"/>
  <c r="K2" i="2"/>
  <c r="L2" i="2"/>
  <c r="M2" i="2"/>
  <c r="N2" i="2"/>
  <c r="C3" i="2"/>
  <c r="D3" i="2"/>
  <c r="E3" i="2"/>
  <c r="F3" i="2"/>
  <c r="G3" i="2"/>
  <c r="H3" i="2"/>
  <c r="I3" i="2"/>
  <c r="J3" i="2"/>
  <c r="K3" i="2"/>
  <c r="L3" i="2"/>
  <c r="M3" i="2"/>
  <c r="N3" i="2"/>
  <c r="O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D16" i="2"/>
  <c r="E16" i="2"/>
  <c r="F16" i="2"/>
  <c r="G16" i="2"/>
  <c r="H16" i="2"/>
  <c r="I16" i="2"/>
  <c r="J16" i="2"/>
  <c r="K16" i="2"/>
  <c r="L16" i="2"/>
  <c r="M16" i="2"/>
  <c r="N16" i="2"/>
  <c r="D4" i="5"/>
  <c r="E4" i="5"/>
  <c r="F4" i="5"/>
  <c r="G4" i="5"/>
  <c r="H4" i="5"/>
  <c r="I4" i="5"/>
  <c r="J4" i="5"/>
  <c r="K4" i="5"/>
  <c r="L4" i="5"/>
  <c r="M4" i="5"/>
  <c r="N4" i="5"/>
  <c r="D5" i="5"/>
  <c r="E5" i="5"/>
  <c r="F5" i="5"/>
  <c r="G5" i="5"/>
  <c r="H5" i="5"/>
  <c r="I5" i="5"/>
  <c r="J5" i="5"/>
  <c r="K5" i="5"/>
  <c r="L5" i="5"/>
  <c r="M5" i="5"/>
  <c r="N5" i="5"/>
  <c r="D6" i="5"/>
  <c r="E6" i="5"/>
  <c r="F6" i="5"/>
  <c r="G6" i="5"/>
  <c r="H6" i="5"/>
  <c r="I6" i="5"/>
  <c r="J6" i="5"/>
  <c r="K6" i="5"/>
  <c r="L6" i="5"/>
  <c r="M6" i="5"/>
  <c r="N6" i="5"/>
  <c r="D7" i="5"/>
  <c r="E7" i="5"/>
  <c r="F7" i="5"/>
  <c r="G7" i="5"/>
  <c r="H7" i="5"/>
  <c r="I7" i="5"/>
  <c r="J7" i="5"/>
  <c r="K7" i="5"/>
  <c r="L7" i="5"/>
  <c r="M7" i="5"/>
  <c r="N7" i="5"/>
  <c r="D8" i="5"/>
  <c r="E8" i="5"/>
  <c r="F8" i="5"/>
  <c r="G8" i="5"/>
  <c r="H8" i="5"/>
  <c r="I8" i="5"/>
  <c r="J8" i="5"/>
  <c r="K8" i="5"/>
  <c r="L8" i="5"/>
  <c r="M8" i="5"/>
  <c r="N8" i="5"/>
  <c r="D9" i="5"/>
  <c r="E9" i="5"/>
  <c r="F9" i="5"/>
  <c r="G9" i="5"/>
  <c r="H9" i="5"/>
  <c r="I9" i="5"/>
  <c r="J9" i="5"/>
  <c r="K9" i="5"/>
  <c r="L9" i="5"/>
  <c r="M9" i="5"/>
  <c r="N9" i="5"/>
  <c r="D10" i="5"/>
  <c r="E10" i="5"/>
  <c r="F10" i="5"/>
  <c r="G10" i="5"/>
  <c r="H10" i="5"/>
  <c r="I10" i="5"/>
  <c r="J10" i="5"/>
  <c r="K10" i="5"/>
  <c r="L10" i="5"/>
  <c r="M10" i="5"/>
  <c r="N10" i="5"/>
  <c r="D11" i="5"/>
  <c r="E11" i="5"/>
  <c r="F11" i="5"/>
  <c r="G11" i="5"/>
  <c r="H11" i="5"/>
  <c r="I11" i="5"/>
  <c r="J11" i="5"/>
  <c r="K11" i="5"/>
  <c r="L11" i="5"/>
  <c r="M11" i="5"/>
  <c r="N11" i="5"/>
  <c r="D12" i="5"/>
  <c r="E12" i="5"/>
  <c r="F12" i="5"/>
  <c r="G12" i="5"/>
  <c r="H12" i="5"/>
  <c r="I12" i="5"/>
  <c r="J12" i="5"/>
  <c r="K12" i="5"/>
  <c r="L12" i="5"/>
  <c r="M12" i="5"/>
  <c r="N12" i="5"/>
  <c r="D13" i="5"/>
  <c r="E13" i="5"/>
  <c r="F13" i="5"/>
  <c r="G13" i="5"/>
  <c r="H13" i="5"/>
  <c r="I13" i="5"/>
  <c r="J13" i="5"/>
  <c r="K13" i="5"/>
  <c r="L13" i="5"/>
  <c r="M13" i="5"/>
  <c r="N13" i="5"/>
  <c r="D14" i="5"/>
  <c r="E14" i="5"/>
  <c r="F14" i="5"/>
  <c r="G14" i="5"/>
  <c r="H14" i="5"/>
  <c r="I14" i="5"/>
  <c r="J14" i="5"/>
  <c r="K14" i="5"/>
  <c r="L14" i="5"/>
  <c r="M14" i="5"/>
  <c r="N14" i="5"/>
  <c r="D4" i="7"/>
  <c r="E4" i="7"/>
  <c r="F4" i="7"/>
  <c r="G4" i="7"/>
  <c r="H4" i="7"/>
  <c r="I4" i="7"/>
  <c r="J4" i="7"/>
  <c r="K4" i="7"/>
  <c r="L4" i="7"/>
  <c r="M4" i="7"/>
  <c r="N4" i="7"/>
  <c r="D5" i="7"/>
  <c r="E5" i="7"/>
  <c r="F5" i="7"/>
  <c r="G5" i="7"/>
  <c r="H5" i="7"/>
  <c r="I5" i="7"/>
  <c r="J5" i="7"/>
  <c r="K5" i="7"/>
  <c r="L5" i="7"/>
  <c r="M5" i="7"/>
  <c r="N5" i="7"/>
  <c r="D6" i="7"/>
  <c r="E6" i="7"/>
  <c r="F6" i="7"/>
  <c r="G6" i="7"/>
  <c r="H6" i="7"/>
  <c r="I6" i="7"/>
  <c r="J6" i="7"/>
  <c r="K6" i="7"/>
  <c r="L6" i="7"/>
  <c r="M6" i="7"/>
  <c r="N6" i="7"/>
  <c r="D7" i="7"/>
  <c r="E7" i="7"/>
  <c r="F7" i="7"/>
  <c r="G7" i="7"/>
  <c r="H7" i="7"/>
  <c r="I7" i="7"/>
  <c r="J7" i="7"/>
  <c r="K7" i="7"/>
  <c r="L7" i="7"/>
  <c r="M7" i="7"/>
  <c r="N7" i="7"/>
  <c r="D8" i="7"/>
  <c r="E8" i="7"/>
  <c r="F8" i="7"/>
  <c r="G8" i="7"/>
  <c r="H8" i="7"/>
  <c r="I8" i="7"/>
  <c r="J8" i="7"/>
  <c r="K8" i="7"/>
  <c r="L8" i="7"/>
  <c r="M8" i="7"/>
  <c r="N8" i="7"/>
  <c r="D9" i="7"/>
  <c r="E9" i="7"/>
  <c r="F9" i="7"/>
  <c r="G9" i="7"/>
  <c r="H9" i="7"/>
  <c r="I9" i="7"/>
  <c r="J9" i="7"/>
  <c r="K9" i="7"/>
  <c r="L9" i="7"/>
  <c r="M9" i="7"/>
  <c r="N9" i="7"/>
  <c r="D10" i="7"/>
  <c r="E10" i="7"/>
  <c r="F10" i="7"/>
  <c r="G10" i="7"/>
  <c r="H10" i="7"/>
  <c r="I10" i="7"/>
  <c r="J10" i="7"/>
  <c r="K10" i="7"/>
  <c r="L10" i="7"/>
  <c r="M10" i="7"/>
  <c r="N10" i="7"/>
  <c r="D11" i="7"/>
  <c r="E11" i="7"/>
  <c r="F11" i="7"/>
  <c r="G11" i="7"/>
  <c r="H11" i="7"/>
  <c r="I11" i="7"/>
  <c r="J11" i="7"/>
  <c r="K11" i="7"/>
  <c r="L11" i="7"/>
  <c r="M11" i="7"/>
  <c r="N11" i="7"/>
  <c r="D12" i="7"/>
  <c r="E12" i="7"/>
  <c r="F12" i="7"/>
  <c r="G12" i="7"/>
  <c r="H12" i="7"/>
  <c r="I12" i="7"/>
  <c r="J12" i="7"/>
  <c r="K12" i="7"/>
  <c r="L12" i="7"/>
  <c r="M12" i="7"/>
  <c r="N12" i="7"/>
  <c r="D13" i="7"/>
  <c r="E13" i="7"/>
  <c r="F13" i="7"/>
  <c r="G13" i="7"/>
  <c r="H13" i="7"/>
  <c r="I13" i="7"/>
  <c r="J13" i="7"/>
  <c r="K13" i="7"/>
  <c r="L13" i="7"/>
  <c r="M13" i="7"/>
  <c r="N13" i="7"/>
  <c r="D14" i="7"/>
  <c r="E14" i="7"/>
  <c r="F14" i="7"/>
  <c r="G14" i="7"/>
  <c r="H14" i="7"/>
  <c r="I14" i="7"/>
  <c r="J14" i="7"/>
  <c r="K14" i="7"/>
  <c r="L14" i="7"/>
  <c r="M14" i="7"/>
  <c r="N14" i="7"/>
  <c r="D4" i="6"/>
  <c r="E4" i="6"/>
  <c r="F4" i="6"/>
  <c r="G4" i="6"/>
  <c r="H4" i="6"/>
  <c r="I4" i="6"/>
  <c r="J4" i="6"/>
  <c r="K4" i="6"/>
  <c r="L4" i="6"/>
  <c r="M4" i="6"/>
  <c r="N4" i="6"/>
  <c r="D5" i="6"/>
  <c r="E5" i="6"/>
  <c r="F5" i="6"/>
  <c r="G5" i="6"/>
  <c r="H5" i="6"/>
  <c r="I5" i="6"/>
  <c r="J5" i="6"/>
  <c r="K5" i="6"/>
  <c r="L5" i="6"/>
  <c r="M5" i="6"/>
  <c r="N5" i="6"/>
  <c r="D6" i="6"/>
  <c r="E6" i="6"/>
  <c r="F6" i="6"/>
  <c r="G6" i="6"/>
  <c r="H6" i="6"/>
  <c r="I6" i="6"/>
  <c r="J6" i="6"/>
  <c r="K6" i="6"/>
  <c r="L6" i="6"/>
  <c r="M6" i="6"/>
  <c r="N6" i="6"/>
  <c r="D7" i="6"/>
  <c r="E7" i="6"/>
  <c r="F7" i="6"/>
  <c r="G7" i="6"/>
  <c r="H7" i="6"/>
  <c r="I7" i="6"/>
  <c r="J7" i="6"/>
  <c r="K7" i="6"/>
  <c r="L7" i="6"/>
  <c r="M7" i="6"/>
  <c r="N7" i="6"/>
  <c r="D8" i="6"/>
  <c r="E8" i="6"/>
  <c r="F8" i="6"/>
  <c r="G8" i="6"/>
  <c r="H8" i="6"/>
  <c r="I8" i="6"/>
  <c r="J8" i="6"/>
  <c r="K8" i="6"/>
  <c r="L8" i="6"/>
  <c r="M8" i="6"/>
  <c r="N8" i="6"/>
  <c r="D9" i="6"/>
  <c r="E9" i="6"/>
  <c r="F9" i="6"/>
  <c r="G9" i="6"/>
  <c r="H9" i="6"/>
  <c r="I9" i="6"/>
  <c r="J9" i="6"/>
  <c r="K9" i="6"/>
  <c r="L9" i="6"/>
  <c r="M9" i="6"/>
  <c r="N9" i="6"/>
  <c r="D10" i="6"/>
  <c r="E10" i="6"/>
  <c r="F10" i="6"/>
  <c r="G10" i="6"/>
  <c r="H10" i="6"/>
  <c r="I10" i="6"/>
  <c r="J10" i="6"/>
  <c r="K10" i="6"/>
  <c r="L10" i="6"/>
  <c r="M10" i="6"/>
  <c r="N10" i="6"/>
  <c r="D11" i="6"/>
  <c r="E11" i="6"/>
  <c r="F11" i="6"/>
  <c r="G11" i="6"/>
  <c r="H11" i="6"/>
  <c r="I11" i="6"/>
  <c r="J11" i="6"/>
  <c r="K11" i="6"/>
  <c r="L11" i="6"/>
  <c r="M11" i="6"/>
  <c r="N11" i="6"/>
  <c r="D12" i="6"/>
  <c r="E12" i="6"/>
  <c r="F12" i="6"/>
  <c r="G12" i="6"/>
  <c r="H12" i="6"/>
  <c r="I12" i="6"/>
  <c r="J12" i="6"/>
  <c r="K12" i="6"/>
  <c r="L12" i="6"/>
  <c r="M12" i="6"/>
  <c r="N12" i="6"/>
  <c r="D13" i="6"/>
  <c r="E13" i="6"/>
  <c r="F13" i="6"/>
  <c r="G13" i="6"/>
  <c r="H13" i="6"/>
  <c r="I13" i="6"/>
  <c r="J13" i="6"/>
  <c r="K13" i="6"/>
  <c r="L13" i="6"/>
  <c r="M13" i="6"/>
  <c r="N13" i="6"/>
  <c r="D14" i="6"/>
  <c r="E14" i="6"/>
  <c r="F14" i="6"/>
  <c r="G14" i="6"/>
  <c r="H14" i="6"/>
  <c r="I14" i="6"/>
  <c r="J14" i="6"/>
  <c r="K14" i="6"/>
  <c r="L14" i="6"/>
  <c r="M14" i="6"/>
  <c r="N14" i="6"/>
</calcChain>
</file>

<file path=xl/sharedStrings.xml><?xml version="1.0" encoding="utf-8"?>
<sst xmlns="http://schemas.openxmlformats.org/spreadsheetml/2006/main" count="32" uniqueCount="29">
  <si>
    <t>D=</t>
  </si>
  <si>
    <t>E=</t>
  </si>
  <si>
    <t>s=</t>
  </si>
  <si>
    <t>n=</t>
  </si>
  <si>
    <r>
      <t>L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</si>
  <si>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=</t>
    </r>
  </si>
  <si>
    <t>mm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</si>
  <si>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</si>
  <si>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</si>
  <si>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MPa</t>
  </si>
  <si>
    <t>Nmm</t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</si>
  <si>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</si>
  <si>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  <scheme val="minor"/>
      </rPr>
      <t>=</t>
    </r>
  </si>
  <si>
    <t>kN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</si>
  <si>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t=</t>
    </r>
  </si>
  <si>
    <t>°C</t>
  </si>
  <si>
    <r>
      <rPr>
        <sz val="11"/>
        <color theme="1"/>
        <rFont val="Symbol"/>
        <family val="1"/>
        <charset val="2"/>
      </rPr>
      <t>a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</si>
  <si>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°C</t>
    </r>
    <r>
      <rPr>
        <vertAlign val="superscript"/>
        <sz val="11"/>
        <color theme="1"/>
        <rFont val="Calibri"/>
        <family val="2"/>
        <scheme val="minor"/>
      </rPr>
      <t>-1</t>
    </r>
  </si>
  <si>
    <r>
      <rPr>
        <sz val="11"/>
        <color theme="1"/>
        <rFont val="Symbol"/>
        <family val="1"/>
        <charset val="2"/>
      </rPr>
      <t>c</t>
    </r>
    <r>
      <rPr>
        <sz val="11"/>
        <color theme="1"/>
        <rFont val="Calibri"/>
        <family val="2"/>
        <scheme val="minor"/>
      </rPr>
      <t>*=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</si>
  <si>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-1</t>
    </r>
  </si>
  <si>
    <r>
      <rPr>
        <sz val="11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>=</t>
    </r>
  </si>
  <si>
    <t>Self-weight multiplier</t>
  </si>
  <si>
    <t>Center-point force</t>
  </si>
  <si>
    <t>F=</t>
  </si>
  <si>
    <t>Thermal effects</t>
  </si>
  <si>
    <t>g=</t>
  </si>
  <si>
    <r>
      <rPr>
        <sz val="11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</si>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</sst>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E+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/>
    <xf numFmtId="2" fontId="0" fillId="0" borderId="0" xfId="0" applyNumberFormat="1"/>
    <xf numFmtId="0" fontId="0" fillId="0" borderId="0" xfId="0"/>
    <xf numFmtId="11" fontId="0" fillId="0" borderId="0" xfId="0" applyNumberFormat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3" xfId="0" applyNumberFormat="1" applyBorder="1" applyAlignment="1">
      <alignment horizontal="center"/>
    </xf>
    <xf numFmtId="11" fontId="0" fillId="0" borderId="4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11" fontId="0" fillId="0" borderId="6" xfId="0" applyNumberFormat="1" applyBorder="1" applyAlignment="1">
      <alignment horizontal="center"/>
    </xf>
    <xf numFmtId="11" fontId="0" fillId="0" borderId="7" xfId="0" applyNumberFormat="1" applyBorder="1" applyAlignment="1">
      <alignment horizontal="center"/>
    </xf>
    <xf numFmtId="11" fontId="0" fillId="0" borderId="8" xfId="0" applyNumberFormat="1" applyBorder="1" applyAlignment="1">
      <alignment horizontal="center"/>
    </xf>
    <xf numFmtId="0" fontId="0" fillId="0" borderId="9" xfId="0" applyBorder="1"/>
    <xf numFmtId="0" fontId="4" fillId="0" borderId="9" xfId="0" applyFont="1" applyBorder="1"/>
    <xf numFmtId="0" fontId="0" fillId="0" borderId="0" xfId="0" applyBorder="1"/>
    <xf numFmtId="0" fontId="4" fillId="0" borderId="0" xfId="0" applyFont="1" applyBorder="1"/>
    <xf numFmtId="0" fontId="0" fillId="0" borderId="9" xfId="0" applyBorder="1" applyAlignment="1">
      <alignment horizontal="righ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1" fontId="0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'Mid-Surface'!$D$4:$N$4</c:f>
              <c:numCache>
                <c:formatCode>0.00E+00</c:formatCode>
                <c:ptCount val="11"/>
                <c:pt idx="0">
                  <c:v>4.1593752856242254</c:v>
                </c:pt>
                <c:pt idx="1">
                  <c:v>2.9572323227443347</c:v>
                </c:pt>
                <c:pt idx="2">
                  <c:v>2.1125290648160111</c:v>
                </c:pt>
                <c:pt idx="3">
                  <c:v>1.5709067626080417</c:v>
                </c:pt>
                <c:pt idx="4">
                  <c:v>1.2742710841062705</c:v>
                </c:pt>
                <c:pt idx="5">
                  <c:v>1.180481662050479</c:v>
                </c:pt>
                <c:pt idx="6">
                  <c:v>1.2742711048372706</c:v>
                </c:pt>
                <c:pt idx="7">
                  <c:v>1.5709068041164336</c:v>
                </c:pt>
                <c:pt idx="8">
                  <c:v>2.1125291272024023</c:v>
                </c:pt>
                <c:pt idx="9">
                  <c:v>2.9572324061767308</c:v>
                </c:pt>
                <c:pt idx="10">
                  <c:v>4.1593753903496768</c:v>
                </c:pt>
              </c:numCache>
            </c:numRef>
          </c:val>
        </c:ser>
        <c:ser>
          <c:idx val="1"/>
          <c:order val="1"/>
          <c:val>
            <c:numRef>
              <c:f>'Mid-Surface'!$D$5:$N$5</c:f>
              <c:numCache>
                <c:formatCode>0.00E+00</c:formatCode>
                <c:ptCount val="11"/>
                <c:pt idx="0">
                  <c:v>2.957232314410505</c:v>
                </c:pt>
                <c:pt idx="1">
                  <c:v>1.7470427300260112</c:v>
                </c:pt>
                <c:pt idx="2">
                  <c:v>0.8930275730109426</c:v>
                </c:pt>
                <c:pt idx="3">
                  <c:v>0.34245172664991802</c:v>
                </c:pt>
                <c:pt idx="4">
                  <c:v>3.9485529753350311E-2</c:v>
                </c:pt>
                <c:pt idx="5">
                  <c:v>-5.654908565783761E-2</c:v>
                </c:pt>
                <c:pt idx="6">
                  <c:v>3.9485550476361292E-2</c:v>
                </c:pt>
                <c:pt idx="7">
                  <c:v>0.34245176813770439</c:v>
                </c:pt>
                <c:pt idx="8">
                  <c:v>0.89302763535472751</c:v>
                </c:pt>
                <c:pt idx="9">
                  <c:v>1.7470428133798983</c:v>
                </c:pt>
                <c:pt idx="10">
                  <c:v>2.9572324190064916</c:v>
                </c:pt>
              </c:numCache>
            </c:numRef>
          </c:val>
        </c:ser>
        <c:ser>
          <c:idx val="2"/>
          <c:order val="2"/>
          <c:val>
            <c:numRef>
              <c:f>'Mid-Surface'!$D$6:$N$6</c:f>
              <c:numCache>
                <c:formatCode>0.00E+00</c:formatCode>
                <c:ptCount val="11"/>
                <c:pt idx="0">
                  <c:v>2.1125290481681525</c:v>
                </c:pt>
                <c:pt idx="1">
                  <c:v>0.893027564699583</c:v>
                </c:pt>
                <c:pt idx="2">
                  <c:v>3.3855932106927854E-2</c:v>
                </c:pt>
                <c:pt idx="3">
                  <c:v>-0.51983862098170386</c:v>
                </c:pt>
                <c:pt idx="4">
                  <c:v>-0.82433964289862816</c:v>
                </c:pt>
                <c:pt idx="5">
                  <c:v>-0.92071188131792669</c:v>
                </c:pt>
                <c:pt idx="6">
                  <c:v>-0.82433962215210399</c:v>
                </c:pt>
                <c:pt idx="7">
                  <c:v>-0.51983857945206591</c:v>
                </c:pt>
                <c:pt idx="8">
                  <c:v>3.3855994500996467E-2</c:v>
                </c:pt>
                <c:pt idx="9">
                  <c:v>0.89302764809918778</c:v>
                </c:pt>
                <c:pt idx="10">
                  <c:v>2.1125291527942949</c:v>
                </c:pt>
              </c:numCache>
            </c:numRef>
          </c:val>
        </c:ser>
        <c:ser>
          <c:idx val="3"/>
          <c:order val="3"/>
          <c:val>
            <c:numRef>
              <c:f>'Mid-Surface'!$D$7:$N$7</c:f>
              <c:numCache>
                <c:formatCode>0.00E+00</c:formatCode>
                <c:ptCount val="11"/>
                <c:pt idx="0">
                  <c:v>1.5709067375876176</c:v>
                </c:pt>
                <c:pt idx="1">
                  <c:v>0.34245170997250768</c:v>
                </c:pt>
                <c:pt idx="2">
                  <c:v>-0.51983862934572511</c:v>
                </c:pt>
                <c:pt idx="3">
                  <c:v>-1.0736673692702883</c:v>
                </c:pt>
                <c:pt idx="4">
                  <c:v>-1.3768433122554145</c:v>
                </c:pt>
                <c:pt idx="5">
                  <c:v>-1.4721004593512941</c:v>
                </c:pt>
                <c:pt idx="6">
                  <c:v>-1.3768432914667479</c:v>
                </c:pt>
                <c:pt idx="7">
                  <c:v>-1.0736673276613018</c:v>
                </c:pt>
                <c:pt idx="8">
                  <c:v>-0.51983856684418772</c:v>
                </c:pt>
                <c:pt idx="9">
                  <c:v>0.34245179349656557</c:v>
                </c:pt>
                <c:pt idx="10">
                  <c:v>1.5709068423464194</c:v>
                </c:pt>
              </c:numCache>
            </c:numRef>
          </c:val>
        </c:ser>
        <c:ser>
          <c:idx val="4"/>
          <c:order val="4"/>
          <c:val>
            <c:numRef>
              <c:f>'Mid-Surface'!$D$8:$N$8</c:f>
              <c:numCache>
                <c:formatCode>0.00E+00</c:formatCode>
                <c:ptCount val="11"/>
                <c:pt idx="0">
                  <c:v>1.2742710505915866</c:v>
                </c:pt>
                <c:pt idx="1">
                  <c:v>3.9485504593810505E-2</c:v>
                </c:pt>
                <c:pt idx="2">
                  <c:v>-0.82433965973998491</c:v>
                </c:pt>
                <c:pt idx="3">
                  <c:v>-1.3768433207312161</c:v>
                </c:pt>
                <c:pt idx="4">
                  <c:v>-1.6769599208544259</c:v>
                </c:pt>
                <c:pt idx="5">
                  <c:v>-1.7694401580379964</c:v>
                </c:pt>
                <c:pt idx="6">
                  <c:v>-1.6769599000134257</c:v>
                </c:pt>
                <c:pt idx="7">
                  <c:v>-1.3768432790218215</c:v>
                </c:pt>
                <c:pt idx="8">
                  <c:v>-0.82433959709765459</c:v>
                </c:pt>
                <c:pt idx="9">
                  <c:v>3.9485588289834943E-2</c:v>
                </c:pt>
                <c:pt idx="10">
                  <c:v>1.2742711555460524</c:v>
                </c:pt>
              </c:numCache>
            </c:numRef>
          </c:val>
        </c:ser>
        <c:ser>
          <c:idx val="5"/>
          <c:order val="5"/>
          <c:val>
            <c:numRef>
              <c:f>'Mid-Surface'!$D$9:$N$9</c:f>
              <c:numCache>
                <c:formatCode>0.00E+00</c:formatCode>
                <c:ptCount val="11"/>
                <c:pt idx="0">
                  <c:v>1.1804816198765513</c:v>
                </c:pt>
                <c:pt idx="1">
                  <c:v>-5.6549119457354677E-2</c:v>
                </c:pt>
                <c:pt idx="2">
                  <c:v>-0.92071190679061365</c:v>
                </c:pt>
                <c:pt idx="3">
                  <c:v>-1.4721004764549077</c:v>
                </c:pt>
                <c:pt idx="4">
                  <c:v>-1.7694401666645903</c:v>
                </c:pt>
                <c:pt idx="5">
                  <c:v>-1.8575259208633459</c:v>
                </c:pt>
                <c:pt idx="6">
                  <c:v>-1.769440145766634</c:v>
                </c:pt>
                <c:pt idx="7">
                  <c:v>-1.4721004346350222</c:v>
                </c:pt>
                <c:pt idx="8">
                  <c:v>-0.92071184399041772</c:v>
                </c:pt>
                <c:pt idx="9">
                  <c:v>-5.6549035563542342E-2</c:v>
                </c:pt>
                <c:pt idx="10">
                  <c:v>1.1804817250621922</c:v>
                </c:pt>
              </c:numCache>
            </c:numRef>
          </c:val>
        </c:ser>
        <c:ser>
          <c:idx val="6"/>
          <c:order val="6"/>
          <c:val>
            <c:numRef>
              <c:f>'Mid-Surface'!$D$10:$N$10</c:f>
              <c:numCache>
                <c:formatCode>0.00E+00</c:formatCode>
                <c:ptCount val="11"/>
                <c:pt idx="0">
                  <c:v>1.274271053817325</c:v>
                </c:pt>
                <c:pt idx="1">
                  <c:v>3.9485507858211776E-2</c:v>
                </c:pt>
                <c:pt idx="2">
                  <c:v>-0.82433965642997897</c:v>
                </c:pt>
                <c:pt idx="3">
                  <c:v>-1.3768433173693289</c:v>
                </c:pt>
                <c:pt idx="4">
                  <c:v>-1.6769599174362224</c:v>
                </c:pt>
                <c:pt idx="5">
                  <c:v>-1.7694401545617509</c:v>
                </c:pt>
                <c:pt idx="6">
                  <c:v>-1.6769598964804924</c:v>
                </c:pt>
                <c:pt idx="7">
                  <c:v>-1.3768432754364608</c:v>
                </c:pt>
                <c:pt idx="8">
                  <c:v>-0.82433959346625407</c:v>
                </c:pt>
                <c:pt idx="9">
                  <c:v>3.9485591960255723E-2</c:v>
                </c:pt>
                <c:pt idx="10">
                  <c:v>1.2742711592501959</c:v>
                </c:pt>
              </c:numCache>
            </c:numRef>
          </c:val>
        </c:ser>
        <c:ser>
          <c:idx val="7"/>
          <c:order val="7"/>
          <c:val>
            <c:numRef>
              <c:f>'Mid-Surface'!$D$11:$N$11</c:f>
              <c:numCache>
                <c:formatCode>0.00E+00</c:formatCode>
                <c:ptCount val="11"/>
                <c:pt idx="0">
                  <c:v>1.5709067440635558</c:v>
                </c:pt>
                <c:pt idx="1">
                  <c:v>0.34245171652236617</c:v>
                </c:pt>
                <c:pt idx="2">
                  <c:v>-0.51983862270848458</c:v>
                </c:pt>
                <c:pt idx="3">
                  <c:v>-1.0736673625330657</c:v>
                </c:pt>
                <c:pt idx="4">
                  <c:v>-1.3768433054091551</c:v>
                </c:pt>
                <c:pt idx="5">
                  <c:v>-1.4721004523923324</c:v>
                </c:pt>
                <c:pt idx="6">
                  <c:v>-1.3768432843975811</c:v>
                </c:pt>
                <c:pt idx="7">
                  <c:v>-1.0736673204902676</c:v>
                </c:pt>
                <c:pt idx="8">
                  <c:v>-0.51983855958398495</c:v>
                </c:pt>
                <c:pt idx="9">
                  <c:v>0.34245180083175031</c:v>
                </c:pt>
                <c:pt idx="10">
                  <c:v>1.5709068497455343</c:v>
                </c:pt>
              </c:numCache>
            </c:numRef>
          </c:val>
        </c:ser>
        <c:ser>
          <c:idx val="8"/>
          <c:order val="8"/>
          <c:val>
            <c:numRef>
              <c:f>'Mid-Surface'!$D$12:$N$12</c:f>
              <c:numCache>
                <c:formatCode>0.00E+00</c:formatCode>
                <c:ptCount val="11"/>
                <c:pt idx="0">
                  <c:v>2.112529057951102</c:v>
                </c:pt>
                <c:pt idx="1">
                  <c:v>0.8930275745841888</c:v>
                </c:pt>
                <c:pt idx="2">
                  <c:v>3.3855942112535661E-2</c:v>
                </c:pt>
                <c:pt idx="3">
                  <c:v>-0.51983861083598637</c:v>
                </c:pt>
                <c:pt idx="4">
                  <c:v>-0.82433963259878329</c:v>
                </c:pt>
                <c:pt idx="5">
                  <c:v>-0.92071187085799944</c:v>
                </c:pt>
                <c:pt idx="6">
                  <c:v>-0.82433961153537627</c:v>
                </c:pt>
                <c:pt idx="7">
                  <c:v>-0.5198385686906184</c:v>
                </c:pt>
                <c:pt idx="8">
                  <c:v>3.38560053883687E-2</c:v>
                </c:pt>
                <c:pt idx="9">
                  <c:v>0.89302765909101778</c:v>
                </c:pt>
                <c:pt idx="10">
                  <c:v>2.1125291638730981</c:v>
                </c:pt>
              </c:numCache>
            </c:numRef>
          </c:val>
        </c:ser>
        <c:ser>
          <c:idx val="9"/>
          <c:order val="9"/>
          <c:val>
            <c:numRef>
              <c:f>'Mid-Surface'!$D$13:$N$13</c:f>
              <c:numCache>
                <c:formatCode>0.00E+00</c:formatCode>
                <c:ptCount val="11"/>
                <c:pt idx="0">
                  <c:v>2.9572323276056229</c:v>
                </c:pt>
                <c:pt idx="1">
                  <c:v>1.7470427433372997</c:v>
                </c:pt>
                <c:pt idx="2">
                  <c:v>0.89302758646336566</c:v>
                </c:pt>
                <c:pt idx="3">
                  <c:v>0.34245174026958947</c:v>
                </c:pt>
                <c:pt idx="4">
                  <c:v>3.9485543559690528E-2</c:v>
                </c:pt>
                <c:pt idx="5">
                  <c:v>-5.6549071656237258E-2</c:v>
                </c:pt>
                <c:pt idx="6">
                  <c:v>3.9485564669478751E-2</c:v>
                </c:pt>
                <c:pt idx="7">
                  <c:v>0.34245178250686714</c:v>
                </c:pt>
                <c:pt idx="8">
                  <c:v>0.89302764987538397</c:v>
                </c:pt>
                <c:pt idx="9">
                  <c:v>1.7470428280234751</c:v>
                </c:pt>
                <c:pt idx="10">
                  <c:v>2.957232433748763</c:v>
                </c:pt>
              </c:numCache>
            </c:numRef>
          </c:val>
        </c:ser>
        <c:ser>
          <c:idx val="10"/>
          <c:order val="10"/>
          <c:val>
            <c:numRef>
              <c:f>'Mid-Surface'!$D$14:$N$14</c:f>
              <c:numCache>
                <c:formatCode>0.00E+00</c:formatCode>
                <c:ptCount val="11"/>
                <c:pt idx="0">
                  <c:v>4.1593753024097495</c:v>
                </c:pt>
                <c:pt idx="1">
                  <c:v>2.9572323396386686</c:v>
                </c:pt>
                <c:pt idx="2">
                  <c:v>2.112529081851247</c:v>
                </c:pt>
                <c:pt idx="3">
                  <c:v>1.5709067798184022</c:v>
                </c:pt>
                <c:pt idx="4">
                  <c:v>1.2742711015170758</c:v>
                </c:pt>
                <c:pt idx="5">
                  <c:v>1.1804816796731175</c:v>
                </c:pt>
                <c:pt idx="6">
                  <c:v>1.2742711226675432</c:v>
                </c:pt>
                <c:pt idx="7">
                  <c:v>1.5709068221354248</c:v>
                </c:pt>
                <c:pt idx="8">
                  <c:v>2.1125291453797965</c:v>
                </c:pt>
                <c:pt idx="9">
                  <c:v>2.9572324244770547</c:v>
                </c:pt>
                <c:pt idx="10">
                  <c:v>4.1593754087427159</c:v>
                </c:pt>
              </c:numCache>
            </c:numRef>
          </c:val>
        </c:ser>
        <c:bandFmts/>
        <c:axId val="461049680"/>
        <c:axId val="461049288"/>
        <c:axId val="457521024"/>
      </c:surface3DChart>
      <c:catAx>
        <c:axId val="461049680"/>
        <c:scaling>
          <c:orientation val="minMax"/>
        </c:scaling>
        <c:delete val="1"/>
        <c:axPos val="t"/>
        <c:majorTickMark val="out"/>
        <c:minorTickMark val="none"/>
        <c:tickLblPos val="none"/>
        <c:crossAx val="461049288"/>
        <c:crosses val="autoZero"/>
        <c:auto val="1"/>
        <c:lblAlgn val="ctr"/>
        <c:lblOffset val="100"/>
        <c:noMultiLvlLbl val="0"/>
      </c:catAx>
      <c:valAx>
        <c:axId val="461049288"/>
        <c:scaling>
          <c:orientation val="maxMin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61049680"/>
        <c:crosses val="autoZero"/>
        <c:crossBetween val="midCat"/>
      </c:valAx>
      <c:serAx>
        <c:axId val="457521024"/>
        <c:scaling>
          <c:orientation val="minMax"/>
        </c:scaling>
        <c:delete val="1"/>
        <c:axPos val="t"/>
        <c:majorTickMark val="out"/>
        <c:minorTickMark val="none"/>
        <c:tickLblPos val="none"/>
        <c:crossAx val="461049288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'Mid-Surface'!$D$4:$N$4</c:f>
              <c:numCache>
                <c:formatCode>0.00E+00</c:formatCode>
                <c:ptCount val="11"/>
                <c:pt idx="0">
                  <c:v>4.1593752856242254</c:v>
                </c:pt>
                <c:pt idx="1">
                  <c:v>2.9572323227443347</c:v>
                </c:pt>
                <c:pt idx="2">
                  <c:v>2.1125290648160111</c:v>
                </c:pt>
                <c:pt idx="3">
                  <c:v>1.5709067626080417</c:v>
                </c:pt>
                <c:pt idx="4">
                  <c:v>1.2742710841062705</c:v>
                </c:pt>
                <c:pt idx="5">
                  <c:v>1.180481662050479</c:v>
                </c:pt>
                <c:pt idx="6">
                  <c:v>1.2742711048372706</c:v>
                </c:pt>
                <c:pt idx="7">
                  <c:v>1.5709068041164336</c:v>
                </c:pt>
                <c:pt idx="8">
                  <c:v>2.1125291272024023</c:v>
                </c:pt>
                <c:pt idx="9">
                  <c:v>2.9572324061767308</c:v>
                </c:pt>
                <c:pt idx="10">
                  <c:v>4.1593753903496768</c:v>
                </c:pt>
              </c:numCache>
            </c:numRef>
          </c:val>
        </c:ser>
        <c:ser>
          <c:idx val="1"/>
          <c:order val="1"/>
          <c:val>
            <c:numRef>
              <c:f>'Mid-Surface'!$D$5:$N$5</c:f>
              <c:numCache>
                <c:formatCode>0.00E+00</c:formatCode>
                <c:ptCount val="11"/>
                <c:pt idx="0">
                  <c:v>2.957232314410505</c:v>
                </c:pt>
                <c:pt idx="1">
                  <c:v>1.7470427300260112</c:v>
                </c:pt>
                <c:pt idx="2">
                  <c:v>0.8930275730109426</c:v>
                </c:pt>
                <c:pt idx="3">
                  <c:v>0.34245172664991802</c:v>
                </c:pt>
                <c:pt idx="4">
                  <c:v>3.9485529753350311E-2</c:v>
                </c:pt>
                <c:pt idx="5">
                  <c:v>-5.654908565783761E-2</c:v>
                </c:pt>
                <c:pt idx="6">
                  <c:v>3.9485550476361292E-2</c:v>
                </c:pt>
                <c:pt idx="7">
                  <c:v>0.34245176813770439</c:v>
                </c:pt>
                <c:pt idx="8">
                  <c:v>0.89302763535472751</c:v>
                </c:pt>
                <c:pt idx="9">
                  <c:v>1.7470428133798983</c:v>
                </c:pt>
                <c:pt idx="10">
                  <c:v>2.9572324190064916</c:v>
                </c:pt>
              </c:numCache>
            </c:numRef>
          </c:val>
        </c:ser>
        <c:ser>
          <c:idx val="2"/>
          <c:order val="2"/>
          <c:val>
            <c:numRef>
              <c:f>'Mid-Surface'!$D$6:$N$6</c:f>
              <c:numCache>
                <c:formatCode>0.00E+00</c:formatCode>
                <c:ptCount val="11"/>
                <c:pt idx="0">
                  <c:v>2.1125290481681525</c:v>
                </c:pt>
                <c:pt idx="1">
                  <c:v>0.893027564699583</c:v>
                </c:pt>
                <c:pt idx="2">
                  <c:v>3.3855932106927854E-2</c:v>
                </c:pt>
                <c:pt idx="3">
                  <c:v>-0.51983862098170386</c:v>
                </c:pt>
                <c:pt idx="4">
                  <c:v>-0.82433964289862816</c:v>
                </c:pt>
                <c:pt idx="5">
                  <c:v>-0.92071188131792669</c:v>
                </c:pt>
                <c:pt idx="6">
                  <c:v>-0.82433962215210399</c:v>
                </c:pt>
                <c:pt idx="7">
                  <c:v>-0.51983857945206591</c:v>
                </c:pt>
                <c:pt idx="8">
                  <c:v>3.3855994500996467E-2</c:v>
                </c:pt>
                <c:pt idx="9">
                  <c:v>0.89302764809918778</c:v>
                </c:pt>
                <c:pt idx="10">
                  <c:v>2.1125291527942949</c:v>
                </c:pt>
              </c:numCache>
            </c:numRef>
          </c:val>
        </c:ser>
        <c:ser>
          <c:idx val="3"/>
          <c:order val="3"/>
          <c:val>
            <c:numRef>
              <c:f>'Mid-Surface'!$D$7:$N$7</c:f>
              <c:numCache>
                <c:formatCode>0.00E+00</c:formatCode>
                <c:ptCount val="11"/>
                <c:pt idx="0">
                  <c:v>1.5709067375876176</c:v>
                </c:pt>
                <c:pt idx="1">
                  <c:v>0.34245170997250768</c:v>
                </c:pt>
                <c:pt idx="2">
                  <c:v>-0.51983862934572511</c:v>
                </c:pt>
                <c:pt idx="3">
                  <c:v>-1.0736673692702883</c:v>
                </c:pt>
                <c:pt idx="4">
                  <c:v>-1.3768433122554145</c:v>
                </c:pt>
                <c:pt idx="5">
                  <c:v>-1.4721004593512941</c:v>
                </c:pt>
                <c:pt idx="6">
                  <c:v>-1.3768432914667479</c:v>
                </c:pt>
                <c:pt idx="7">
                  <c:v>-1.0736673276613018</c:v>
                </c:pt>
                <c:pt idx="8">
                  <c:v>-0.51983856684418772</c:v>
                </c:pt>
                <c:pt idx="9">
                  <c:v>0.34245179349656557</c:v>
                </c:pt>
                <c:pt idx="10">
                  <c:v>1.5709068423464194</c:v>
                </c:pt>
              </c:numCache>
            </c:numRef>
          </c:val>
        </c:ser>
        <c:ser>
          <c:idx val="4"/>
          <c:order val="4"/>
          <c:val>
            <c:numRef>
              <c:f>'Mid-Surface'!$D$8:$N$8</c:f>
              <c:numCache>
                <c:formatCode>0.00E+00</c:formatCode>
                <c:ptCount val="11"/>
                <c:pt idx="0">
                  <c:v>1.2742710505915866</c:v>
                </c:pt>
                <c:pt idx="1">
                  <c:v>3.9485504593810505E-2</c:v>
                </c:pt>
                <c:pt idx="2">
                  <c:v>-0.82433965973998491</c:v>
                </c:pt>
                <c:pt idx="3">
                  <c:v>-1.3768433207312161</c:v>
                </c:pt>
                <c:pt idx="4">
                  <c:v>-1.6769599208544259</c:v>
                </c:pt>
                <c:pt idx="5">
                  <c:v>-1.7694401580379964</c:v>
                </c:pt>
                <c:pt idx="6">
                  <c:v>-1.6769599000134257</c:v>
                </c:pt>
                <c:pt idx="7">
                  <c:v>-1.3768432790218215</c:v>
                </c:pt>
                <c:pt idx="8">
                  <c:v>-0.82433959709765459</c:v>
                </c:pt>
                <c:pt idx="9">
                  <c:v>3.9485588289834943E-2</c:v>
                </c:pt>
                <c:pt idx="10">
                  <c:v>1.2742711555460524</c:v>
                </c:pt>
              </c:numCache>
            </c:numRef>
          </c:val>
        </c:ser>
        <c:ser>
          <c:idx val="5"/>
          <c:order val="5"/>
          <c:val>
            <c:numRef>
              <c:f>'Mid-Surface'!$D$9:$N$9</c:f>
              <c:numCache>
                <c:formatCode>0.00E+00</c:formatCode>
                <c:ptCount val="11"/>
                <c:pt idx="0">
                  <c:v>1.1804816198765513</c:v>
                </c:pt>
                <c:pt idx="1">
                  <c:v>-5.6549119457354677E-2</c:v>
                </c:pt>
                <c:pt idx="2">
                  <c:v>-0.92071190679061365</c:v>
                </c:pt>
                <c:pt idx="3">
                  <c:v>-1.4721004764549077</c:v>
                </c:pt>
                <c:pt idx="4">
                  <c:v>-1.7694401666645903</c:v>
                </c:pt>
                <c:pt idx="5">
                  <c:v>-1.8575259208633459</c:v>
                </c:pt>
                <c:pt idx="6">
                  <c:v>-1.769440145766634</c:v>
                </c:pt>
                <c:pt idx="7">
                  <c:v>-1.4721004346350222</c:v>
                </c:pt>
                <c:pt idx="8">
                  <c:v>-0.92071184399041772</c:v>
                </c:pt>
                <c:pt idx="9">
                  <c:v>-5.6549035563542342E-2</c:v>
                </c:pt>
                <c:pt idx="10">
                  <c:v>1.1804817250621922</c:v>
                </c:pt>
              </c:numCache>
            </c:numRef>
          </c:val>
        </c:ser>
        <c:ser>
          <c:idx val="6"/>
          <c:order val="6"/>
          <c:val>
            <c:numRef>
              <c:f>'Mid-Surface'!$D$10:$N$10</c:f>
              <c:numCache>
                <c:formatCode>0.00E+00</c:formatCode>
                <c:ptCount val="11"/>
                <c:pt idx="0">
                  <c:v>1.274271053817325</c:v>
                </c:pt>
                <c:pt idx="1">
                  <c:v>3.9485507858211776E-2</c:v>
                </c:pt>
                <c:pt idx="2">
                  <c:v>-0.82433965642997897</c:v>
                </c:pt>
                <c:pt idx="3">
                  <c:v>-1.3768433173693289</c:v>
                </c:pt>
                <c:pt idx="4">
                  <c:v>-1.6769599174362224</c:v>
                </c:pt>
                <c:pt idx="5">
                  <c:v>-1.7694401545617509</c:v>
                </c:pt>
                <c:pt idx="6">
                  <c:v>-1.6769598964804924</c:v>
                </c:pt>
                <c:pt idx="7">
                  <c:v>-1.3768432754364608</c:v>
                </c:pt>
                <c:pt idx="8">
                  <c:v>-0.82433959346625407</c:v>
                </c:pt>
                <c:pt idx="9">
                  <c:v>3.9485591960255723E-2</c:v>
                </c:pt>
                <c:pt idx="10">
                  <c:v>1.2742711592501959</c:v>
                </c:pt>
              </c:numCache>
            </c:numRef>
          </c:val>
        </c:ser>
        <c:ser>
          <c:idx val="7"/>
          <c:order val="7"/>
          <c:val>
            <c:numRef>
              <c:f>'Mid-Surface'!$D$11:$N$11</c:f>
              <c:numCache>
                <c:formatCode>0.00E+00</c:formatCode>
                <c:ptCount val="11"/>
                <c:pt idx="0">
                  <c:v>1.5709067440635558</c:v>
                </c:pt>
                <c:pt idx="1">
                  <c:v>0.34245171652236617</c:v>
                </c:pt>
                <c:pt idx="2">
                  <c:v>-0.51983862270848458</c:v>
                </c:pt>
                <c:pt idx="3">
                  <c:v>-1.0736673625330657</c:v>
                </c:pt>
                <c:pt idx="4">
                  <c:v>-1.3768433054091551</c:v>
                </c:pt>
                <c:pt idx="5">
                  <c:v>-1.4721004523923324</c:v>
                </c:pt>
                <c:pt idx="6">
                  <c:v>-1.3768432843975811</c:v>
                </c:pt>
                <c:pt idx="7">
                  <c:v>-1.0736673204902676</c:v>
                </c:pt>
                <c:pt idx="8">
                  <c:v>-0.51983855958398495</c:v>
                </c:pt>
                <c:pt idx="9">
                  <c:v>0.34245180083175031</c:v>
                </c:pt>
                <c:pt idx="10">
                  <c:v>1.5709068497455343</c:v>
                </c:pt>
              </c:numCache>
            </c:numRef>
          </c:val>
        </c:ser>
        <c:ser>
          <c:idx val="8"/>
          <c:order val="8"/>
          <c:val>
            <c:numRef>
              <c:f>'Mid-Surface'!$D$12:$N$12</c:f>
              <c:numCache>
                <c:formatCode>0.00E+00</c:formatCode>
                <c:ptCount val="11"/>
                <c:pt idx="0">
                  <c:v>2.112529057951102</c:v>
                </c:pt>
                <c:pt idx="1">
                  <c:v>0.8930275745841888</c:v>
                </c:pt>
                <c:pt idx="2">
                  <c:v>3.3855942112535661E-2</c:v>
                </c:pt>
                <c:pt idx="3">
                  <c:v>-0.51983861083598637</c:v>
                </c:pt>
                <c:pt idx="4">
                  <c:v>-0.82433963259878329</c:v>
                </c:pt>
                <c:pt idx="5">
                  <c:v>-0.92071187085799944</c:v>
                </c:pt>
                <c:pt idx="6">
                  <c:v>-0.82433961153537627</c:v>
                </c:pt>
                <c:pt idx="7">
                  <c:v>-0.5198385686906184</c:v>
                </c:pt>
                <c:pt idx="8">
                  <c:v>3.38560053883687E-2</c:v>
                </c:pt>
                <c:pt idx="9">
                  <c:v>0.89302765909101778</c:v>
                </c:pt>
                <c:pt idx="10">
                  <c:v>2.1125291638730981</c:v>
                </c:pt>
              </c:numCache>
            </c:numRef>
          </c:val>
        </c:ser>
        <c:ser>
          <c:idx val="9"/>
          <c:order val="9"/>
          <c:val>
            <c:numRef>
              <c:f>'Mid-Surface'!$D$13:$N$13</c:f>
              <c:numCache>
                <c:formatCode>0.00E+00</c:formatCode>
                <c:ptCount val="11"/>
                <c:pt idx="0">
                  <c:v>2.9572323276056229</c:v>
                </c:pt>
                <c:pt idx="1">
                  <c:v>1.7470427433372997</c:v>
                </c:pt>
                <c:pt idx="2">
                  <c:v>0.89302758646336566</c:v>
                </c:pt>
                <c:pt idx="3">
                  <c:v>0.34245174026958947</c:v>
                </c:pt>
                <c:pt idx="4">
                  <c:v>3.9485543559690528E-2</c:v>
                </c:pt>
                <c:pt idx="5">
                  <c:v>-5.6549071656237258E-2</c:v>
                </c:pt>
                <c:pt idx="6">
                  <c:v>3.9485564669478751E-2</c:v>
                </c:pt>
                <c:pt idx="7">
                  <c:v>0.34245178250686714</c:v>
                </c:pt>
                <c:pt idx="8">
                  <c:v>0.89302764987538397</c:v>
                </c:pt>
                <c:pt idx="9">
                  <c:v>1.7470428280234751</c:v>
                </c:pt>
                <c:pt idx="10">
                  <c:v>2.957232433748763</c:v>
                </c:pt>
              </c:numCache>
            </c:numRef>
          </c:val>
        </c:ser>
        <c:ser>
          <c:idx val="10"/>
          <c:order val="10"/>
          <c:val>
            <c:numRef>
              <c:f>'Mid-Surface'!$D$14:$N$14</c:f>
              <c:numCache>
                <c:formatCode>0.00E+00</c:formatCode>
                <c:ptCount val="11"/>
                <c:pt idx="0">
                  <c:v>4.1593753024097495</c:v>
                </c:pt>
                <c:pt idx="1">
                  <c:v>2.9572323396386686</c:v>
                </c:pt>
                <c:pt idx="2">
                  <c:v>2.112529081851247</c:v>
                </c:pt>
                <c:pt idx="3">
                  <c:v>1.5709067798184022</c:v>
                </c:pt>
                <c:pt idx="4">
                  <c:v>1.2742711015170758</c:v>
                </c:pt>
                <c:pt idx="5">
                  <c:v>1.1804816796731175</c:v>
                </c:pt>
                <c:pt idx="6">
                  <c:v>1.2742711226675432</c:v>
                </c:pt>
                <c:pt idx="7">
                  <c:v>1.5709068221354248</c:v>
                </c:pt>
                <c:pt idx="8">
                  <c:v>2.1125291453797965</c:v>
                </c:pt>
                <c:pt idx="9">
                  <c:v>2.9572324244770547</c:v>
                </c:pt>
                <c:pt idx="10">
                  <c:v>4.1593754087427159</c:v>
                </c:pt>
              </c:numCache>
            </c:numRef>
          </c:val>
        </c:ser>
        <c:bandFmts/>
        <c:axId val="461050464"/>
        <c:axId val="461048896"/>
        <c:axId val="676563064"/>
      </c:surface3DChart>
      <c:catAx>
        <c:axId val="461050464"/>
        <c:scaling>
          <c:orientation val="minMax"/>
        </c:scaling>
        <c:delete val="1"/>
        <c:axPos val="t"/>
        <c:majorTickMark val="out"/>
        <c:minorTickMark val="none"/>
        <c:tickLblPos val="none"/>
        <c:crossAx val="461048896"/>
        <c:crosses val="autoZero"/>
        <c:auto val="1"/>
        <c:lblAlgn val="ctr"/>
        <c:lblOffset val="100"/>
        <c:noMultiLvlLbl val="0"/>
      </c:catAx>
      <c:valAx>
        <c:axId val="461048896"/>
        <c:scaling>
          <c:orientation val="maxMin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461050464"/>
        <c:crosses val="autoZero"/>
        <c:crossBetween val="midCat"/>
      </c:valAx>
      <c:serAx>
        <c:axId val="676563064"/>
        <c:scaling>
          <c:orientation val="minMax"/>
        </c:scaling>
        <c:delete val="1"/>
        <c:axPos val="t"/>
        <c:majorTickMark val="out"/>
        <c:minorTickMark val="none"/>
        <c:tickLblPos val="none"/>
        <c:crossAx val="461048896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Load!$A$4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Load!$D$4:$N$4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Load!$A$5</c:f>
              <c:strCache>
                <c:ptCount val="1"/>
                <c:pt idx="0">
                  <c:v>500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Load!$D$5:$N$5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Load!$A$6</c:f>
              <c:strCache>
                <c:ptCount val="1"/>
                <c:pt idx="0">
                  <c:v>1000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Load!$D$6:$N$6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Load!$A$7</c:f>
              <c:strCache>
                <c:ptCount val="1"/>
                <c:pt idx="0">
                  <c:v>1500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Load!$D$7:$N$7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Load!$A$8</c:f>
              <c:strCache>
                <c:ptCount val="1"/>
                <c:pt idx="0">
                  <c:v>2000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Load!$D$8:$N$8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Load!$A$9</c:f>
              <c:strCache>
                <c:ptCount val="1"/>
                <c:pt idx="0">
                  <c:v>2500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Load!$D$9:$N$9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Load!$A$10</c:f>
              <c:strCache>
                <c:ptCount val="1"/>
                <c:pt idx="0">
                  <c:v>3000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Load!$D$10:$N$10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Load!$A$11</c:f>
              <c:strCache>
                <c:ptCount val="1"/>
                <c:pt idx="0">
                  <c:v>3500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Load!$D$11:$N$11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Load!$A$12</c:f>
              <c:strCache>
                <c:ptCount val="1"/>
                <c:pt idx="0">
                  <c:v>4000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Load!$D$12:$N$12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Load!$A$13</c:f>
              <c:strCache>
                <c:ptCount val="1"/>
                <c:pt idx="0">
                  <c:v>4500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Load!$D$13:$N$13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Load!$A$14</c:f>
              <c:strCache>
                <c:ptCount val="1"/>
                <c:pt idx="0">
                  <c:v>5000</c:v>
                </c:pt>
              </c:strCache>
            </c:strRef>
          </c:tx>
          <c:invertIfNegative val="0"/>
          <c:cat>
            <c:numRef>
              <c:f>Load!$D$1:$N$1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cat>
          <c:val>
            <c:numRef>
              <c:f>Load!$D$14:$N$14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461051248"/>
        <c:axId val="555656832"/>
        <c:axId val="556926560"/>
      </c:bar3DChart>
      <c:catAx>
        <c:axId val="46105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5656832"/>
        <c:crosses val="autoZero"/>
        <c:auto val="1"/>
        <c:lblAlgn val="ctr"/>
        <c:lblOffset val="100"/>
        <c:noMultiLvlLbl val="0"/>
      </c:catAx>
      <c:valAx>
        <c:axId val="555656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1051248"/>
        <c:crosses val="autoZero"/>
        <c:crossBetween val="between"/>
      </c:valAx>
      <c:serAx>
        <c:axId val="556926560"/>
        <c:scaling>
          <c:orientation val="minMax"/>
        </c:scaling>
        <c:delete val="0"/>
        <c:axPos val="b"/>
        <c:majorTickMark val="out"/>
        <c:minorTickMark val="none"/>
        <c:tickLblPos val="nextTo"/>
        <c:crossAx val="555656832"/>
        <c:crosses val="autoZero"/>
        <c:tickLblSkip val="5"/>
      </c:ser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'Mid-Surface'!$D$4:$N$4</c:f>
              <c:numCache>
                <c:formatCode>0.00E+00</c:formatCode>
                <c:ptCount val="11"/>
                <c:pt idx="0">
                  <c:v>4.1593752856242254</c:v>
                </c:pt>
                <c:pt idx="1">
                  <c:v>2.9572323227443347</c:v>
                </c:pt>
                <c:pt idx="2">
                  <c:v>2.1125290648160111</c:v>
                </c:pt>
                <c:pt idx="3">
                  <c:v>1.5709067626080417</c:v>
                </c:pt>
                <c:pt idx="4">
                  <c:v>1.2742710841062705</c:v>
                </c:pt>
                <c:pt idx="5">
                  <c:v>1.180481662050479</c:v>
                </c:pt>
                <c:pt idx="6">
                  <c:v>1.2742711048372706</c:v>
                </c:pt>
                <c:pt idx="7">
                  <c:v>1.5709068041164336</c:v>
                </c:pt>
                <c:pt idx="8">
                  <c:v>2.1125291272024023</c:v>
                </c:pt>
                <c:pt idx="9">
                  <c:v>2.9572324061767308</c:v>
                </c:pt>
                <c:pt idx="10">
                  <c:v>4.1593753903496768</c:v>
                </c:pt>
              </c:numCache>
            </c:numRef>
          </c:val>
        </c:ser>
        <c:ser>
          <c:idx val="1"/>
          <c:order val="1"/>
          <c:val>
            <c:numRef>
              <c:f>'Mid-Surface'!$D$5:$N$5</c:f>
              <c:numCache>
                <c:formatCode>0.00E+00</c:formatCode>
                <c:ptCount val="11"/>
                <c:pt idx="0">
                  <c:v>2.957232314410505</c:v>
                </c:pt>
                <c:pt idx="1">
                  <c:v>1.7470427300260112</c:v>
                </c:pt>
                <c:pt idx="2">
                  <c:v>0.8930275730109426</c:v>
                </c:pt>
                <c:pt idx="3">
                  <c:v>0.34245172664991802</c:v>
                </c:pt>
                <c:pt idx="4">
                  <c:v>3.9485529753350311E-2</c:v>
                </c:pt>
                <c:pt idx="5">
                  <c:v>-5.654908565783761E-2</c:v>
                </c:pt>
                <c:pt idx="6">
                  <c:v>3.9485550476361292E-2</c:v>
                </c:pt>
                <c:pt idx="7">
                  <c:v>0.34245176813770439</c:v>
                </c:pt>
                <c:pt idx="8">
                  <c:v>0.89302763535472751</c:v>
                </c:pt>
                <c:pt idx="9">
                  <c:v>1.7470428133798983</c:v>
                </c:pt>
                <c:pt idx="10">
                  <c:v>2.9572324190064916</c:v>
                </c:pt>
              </c:numCache>
            </c:numRef>
          </c:val>
        </c:ser>
        <c:ser>
          <c:idx val="2"/>
          <c:order val="2"/>
          <c:val>
            <c:numRef>
              <c:f>'Mid-Surface'!$D$6:$N$6</c:f>
              <c:numCache>
                <c:formatCode>0.00E+00</c:formatCode>
                <c:ptCount val="11"/>
                <c:pt idx="0">
                  <c:v>2.1125290481681525</c:v>
                </c:pt>
                <c:pt idx="1">
                  <c:v>0.893027564699583</c:v>
                </c:pt>
                <c:pt idx="2">
                  <c:v>3.3855932106927854E-2</c:v>
                </c:pt>
                <c:pt idx="3">
                  <c:v>-0.51983862098170386</c:v>
                </c:pt>
                <c:pt idx="4">
                  <c:v>-0.82433964289862816</c:v>
                </c:pt>
                <c:pt idx="5">
                  <c:v>-0.92071188131792669</c:v>
                </c:pt>
                <c:pt idx="6">
                  <c:v>-0.82433962215210399</c:v>
                </c:pt>
                <c:pt idx="7">
                  <c:v>-0.51983857945206591</c:v>
                </c:pt>
                <c:pt idx="8">
                  <c:v>3.3855994500996467E-2</c:v>
                </c:pt>
                <c:pt idx="9">
                  <c:v>0.89302764809918778</c:v>
                </c:pt>
                <c:pt idx="10">
                  <c:v>2.1125291527942949</c:v>
                </c:pt>
              </c:numCache>
            </c:numRef>
          </c:val>
        </c:ser>
        <c:ser>
          <c:idx val="3"/>
          <c:order val="3"/>
          <c:val>
            <c:numRef>
              <c:f>'Mid-Surface'!$D$7:$N$7</c:f>
              <c:numCache>
                <c:formatCode>0.00E+00</c:formatCode>
                <c:ptCount val="11"/>
                <c:pt idx="0">
                  <c:v>1.5709067375876176</c:v>
                </c:pt>
                <c:pt idx="1">
                  <c:v>0.34245170997250768</c:v>
                </c:pt>
                <c:pt idx="2">
                  <c:v>-0.51983862934572511</c:v>
                </c:pt>
                <c:pt idx="3">
                  <c:v>-1.0736673692702883</c:v>
                </c:pt>
                <c:pt idx="4">
                  <c:v>-1.3768433122554145</c:v>
                </c:pt>
                <c:pt idx="5">
                  <c:v>-1.4721004593512941</c:v>
                </c:pt>
                <c:pt idx="6">
                  <c:v>-1.3768432914667479</c:v>
                </c:pt>
                <c:pt idx="7">
                  <c:v>-1.0736673276613018</c:v>
                </c:pt>
                <c:pt idx="8">
                  <c:v>-0.51983856684418772</c:v>
                </c:pt>
                <c:pt idx="9">
                  <c:v>0.34245179349656557</c:v>
                </c:pt>
                <c:pt idx="10">
                  <c:v>1.5709068423464194</c:v>
                </c:pt>
              </c:numCache>
            </c:numRef>
          </c:val>
        </c:ser>
        <c:ser>
          <c:idx val="4"/>
          <c:order val="4"/>
          <c:val>
            <c:numRef>
              <c:f>'Mid-Surface'!$D$8:$N$8</c:f>
              <c:numCache>
                <c:formatCode>0.00E+00</c:formatCode>
                <c:ptCount val="11"/>
                <c:pt idx="0">
                  <c:v>1.2742710505915866</c:v>
                </c:pt>
                <c:pt idx="1">
                  <c:v>3.9485504593810505E-2</c:v>
                </c:pt>
                <c:pt idx="2">
                  <c:v>-0.82433965973998491</c:v>
                </c:pt>
                <c:pt idx="3">
                  <c:v>-1.3768433207312161</c:v>
                </c:pt>
                <c:pt idx="4">
                  <c:v>-1.6769599208544259</c:v>
                </c:pt>
                <c:pt idx="5">
                  <c:v>-1.7694401580379964</c:v>
                </c:pt>
                <c:pt idx="6">
                  <c:v>-1.6769599000134257</c:v>
                </c:pt>
                <c:pt idx="7">
                  <c:v>-1.3768432790218215</c:v>
                </c:pt>
                <c:pt idx="8">
                  <c:v>-0.82433959709765459</c:v>
                </c:pt>
                <c:pt idx="9">
                  <c:v>3.9485588289834943E-2</c:v>
                </c:pt>
                <c:pt idx="10">
                  <c:v>1.2742711555460524</c:v>
                </c:pt>
              </c:numCache>
            </c:numRef>
          </c:val>
        </c:ser>
        <c:ser>
          <c:idx val="5"/>
          <c:order val="5"/>
          <c:val>
            <c:numRef>
              <c:f>'Mid-Surface'!$D$9:$N$9</c:f>
              <c:numCache>
                <c:formatCode>0.00E+00</c:formatCode>
                <c:ptCount val="11"/>
                <c:pt idx="0">
                  <c:v>1.1804816198765513</c:v>
                </c:pt>
                <c:pt idx="1">
                  <c:v>-5.6549119457354677E-2</c:v>
                </c:pt>
                <c:pt idx="2">
                  <c:v>-0.92071190679061365</c:v>
                </c:pt>
                <c:pt idx="3">
                  <c:v>-1.4721004764549077</c:v>
                </c:pt>
                <c:pt idx="4">
                  <c:v>-1.7694401666645903</c:v>
                </c:pt>
                <c:pt idx="5">
                  <c:v>-1.8575259208633459</c:v>
                </c:pt>
                <c:pt idx="6">
                  <c:v>-1.769440145766634</c:v>
                </c:pt>
                <c:pt idx="7">
                  <c:v>-1.4721004346350222</c:v>
                </c:pt>
                <c:pt idx="8">
                  <c:v>-0.92071184399041772</c:v>
                </c:pt>
                <c:pt idx="9">
                  <c:v>-5.6549035563542342E-2</c:v>
                </c:pt>
                <c:pt idx="10">
                  <c:v>1.1804817250621922</c:v>
                </c:pt>
              </c:numCache>
            </c:numRef>
          </c:val>
        </c:ser>
        <c:ser>
          <c:idx val="6"/>
          <c:order val="6"/>
          <c:val>
            <c:numRef>
              <c:f>'Mid-Surface'!$D$10:$N$10</c:f>
              <c:numCache>
                <c:formatCode>0.00E+00</c:formatCode>
                <c:ptCount val="11"/>
                <c:pt idx="0">
                  <c:v>1.274271053817325</c:v>
                </c:pt>
                <c:pt idx="1">
                  <c:v>3.9485507858211776E-2</c:v>
                </c:pt>
                <c:pt idx="2">
                  <c:v>-0.82433965642997897</c:v>
                </c:pt>
                <c:pt idx="3">
                  <c:v>-1.3768433173693289</c:v>
                </c:pt>
                <c:pt idx="4">
                  <c:v>-1.6769599174362224</c:v>
                </c:pt>
                <c:pt idx="5">
                  <c:v>-1.7694401545617509</c:v>
                </c:pt>
                <c:pt idx="6">
                  <c:v>-1.6769598964804924</c:v>
                </c:pt>
                <c:pt idx="7">
                  <c:v>-1.3768432754364608</c:v>
                </c:pt>
                <c:pt idx="8">
                  <c:v>-0.82433959346625407</c:v>
                </c:pt>
                <c:pt idx="9">
                  <c:v>3.9485591960255723E-2</c:v>
                </c:pt>
                <c:pt idx="10">
                  <c:v>1.2742711592501959</c:v>
                </c:pt>
              </c:numCache>
            </c:numRef>
          </c:val>
        </c:ser>
        <c:ser>
          <c:idx val="7"/>
          <c:order val="7"/>
          <c:val>
            <c:numRef>
              <c:f>'Mid-Surface'!$D$11:$N$11</c:f>
              <c:numCache>
                <c:formatCode>0.00E+00</c:formatCode>
                <c:ptCount val="11"/>
                <c:pt idx="0">
                  <c:v>1.5709067440635558</c:v>
                </c:pt>
                <c:pt idx="1">
                  <c:v>0.34245171652236617</c:v>
                </c:pt>
                <c:pt idx="2">
                  <c:v>-0.51983862270848458</c:v>
                </c:pt>
                <c:pt idx="3">
                  <c:v>-1.0736673625330657</c:v>
                </c:pt>
                <c:pt idx="4">
                  <c:v>-1.3768433054091551</c:v>
                </c:pt>
                <c:pt idx="5">
                  <c:v>-1.4721004523923324</c:v>
                </c:pt>
                <c:pt idx="6">
                  <c:v>-1.3768432843975811</c:v>
                </c:pt>
                <c:pt idx="7">
                  <c:v>-1.0736673204902676</c:v>
                </c:pt>
                <c:pt idx="8">
                  <c:v>-0.51983855958398495</c:v>
                </c:pt>
                <c:pt idx="9">
                  <c:v>0.34245180083175031</c:v>
                </c:pt>
                <c:pt idx="10">
                  <c:v>1.5709068497455343</c:v>
                </c:pt>
              </c:numCache>
            </c:numRef>
          </c:val>
        </c:ser>
        <c:ser>
          <c:idx val="8"/>
          <c:order val="8"/>
          <c:val>
            <c:numRef>
              <c:f>'Mid-Surface'!$D$12:$N$12</c:f>
              <c:numCache>
                <c:formatCode>0.00E+00</c:formatCode>
                <c:ptCount val="11"/>
                <c:pt idx="0">
                  <c:v>2.112529057951102</c:v>
                </c:pt>
                <c:pt idx="1">
                  <c:v>0.8930275745841888</c:v>
                </c:pt>
                <c:pt idx="2">
                  <c:v>3.3855942112535661E-2</c:v>
                </c:pt>
                <c:pt idx="3">
                  <c:v>-0.51983861083598637</c:v>
                </c:pt>
                <c:pt idx="4">
                  <c:v>-0.82433963259878329</c:v>
                </c:pt>
                <c:pt idx="5">
                  <c:v>-0.92071187085799944</c:v>
                </c:pt>
                <c:pt idx="6">
                  <c:v>-0.82433961153537627</c:v>
                </c:pt>
                <c:pt idx="7">
                  <c:v>-0.5198385686906184</c:v>
                </c:pt>
                <c:pt idx="8">
                  <c:v>3.38560053883687E-2</c:v>
                </c:pt>
                <c:pt idx="9">
                  <c:v>0.89302765909101778</c:v>
                </c:pt>
                <c:pt idx="10">
                  <c:v>2.1125291638730981</c:v>
                </c:pt>
              </c:numCache>
            </c:numRef>
          </c:val>
        </c:ser>
        <c:ser>
          <c:idx val="9"/>
          <c:order val="9"/>
          <c:val>
            <c:numRef>
              <c:f>'Mid-Surface'!$D$13:$N$13</c:f>
              <c:numCache>
                <c:formatCode>0.00E+00</c:formatCode>
                <c:ptCount val="11"/>
                <c:pt idx="0">
                  <c:v>2.9572323276056229</c:v>
                </c:pt>
                <c:pt idx="1">
                  <c:v>1.7470427433372997</c:v>
                </c:pt>
                <c:pt idx="2">
                  <c:v>0.89302758646336566</c:v>
                </c:pt>
                <c:pt idx="3">
                  <c:v>0.34245174026958947</c:v>
                </c:pt>
                <c:pt idx="4">
                  <c:v>3.9485543559690528E-2</c:v>
                </c:pt>
                <c:pt idx="5">
                  <c:v>-5.6549071656237258E-2</c:v>
                </c:pt>
                <c:pt idx="6">
                  <c:v>3.9485564669478751E-2</c:v>
                </c:pt>
                <c:pt idx="7">
                  <c:v>0.34245178250686714</c:v>
                </c:pt>
                <c:pt idx="8">
                  <c:v>0.89302764987538397</c:v>
                </c:pt>
                <c:pt idx="9">
                  <c:v>1.7470428280234751</c:v>
                </c:pt>
                <c:pt idx="10">
                  <c:v>2.957232433748763</c:v>
                </c:pt>
              </c:numCache>
            </c:numRef>
          </c:val>
        </c:ser>
        <c:ser>
          <c:idx val="10"/>
          <c:order val="10"/>
          <c:val>
            <c:numRef>
              <c:f>'Mid-Surface'!$D$14:$N$14</c:f>
              <c:numCache>
                <c:formatCode>0.00E+00</c:formatCode>
                <c:ptCount val="11"/>
                <c:pt idx="0">
                  <c:v>4.1593753024097495</c:v>
                </c:pt>
                <c:pt idx="1">
                  <c:v>2.9572323396386686</c:v>
                </c:pt>
                <c:pt idx="2">
                  <c:v>2.112529081851247</c:v>
                </c:pt>
                <c:pt idx="3">
                  <c:v>1.5709067798184022</c:v>
                </c:pt>
                <c:pt idx="4">
                  <c:v>1.2742711015170758</c:v>
                </c:pt>
                <c:pt idx="5">
                  <c:v>1.1804816796731175</c:v>
                </c:pt>
                <c:pt idx="6">
                  <c:v>1.2742711226675432</c:v>
                </c:pt>
                <c:pt idx="7">
                  <c:v>1.5709068221354248</c:v>
                </c:pt>
                <c:pt idx="8">
                  <c:v>2.1125291453797965</c:v>
                </c:pt>
                <c:pt idx="9">
                  <c:v>2.9572324244770547</c:v>
                </c:pt>
                <c:pt idx="10">
                  <c:v>4.1593754087427159</c:v>
                </c:pt>
              </c:numCache>
            </c:numRef>
          </c:val>
        </c:ser>
        <c:bandFmts/>
        <c:axId val="555657224"/>
        <c:axId val="555657616"/>
        <c:axId val="633548936"/>
      </c:surface3DChart>
      <c:catAx>
        <c:axId val="555657224"/>
        <c:scaling>
          <c:orientation val="minMax"/>
        </c:scaling>
        <c:delete val="1"/>
        <c:axPos val="t"/>
        <c:majorTickMark val="out"/>
        <c:minorTickMark val="none"/>
        <c:tickLblPos val="none"/>
        <c:crossAx val="555657616"/>
        <c:crosses val="autoZero"/>
        <c:auto val="1"/>
        <c:lblAlgn val="ctr"/>
        <c:lblOffset val="100"/>
        <c:noMultiLvlLbl val="0"/>
      </c:catAx>
      <c:valAx>
        <c:axId val="555657616"/>
        <c:scaling>
          <c:orientation val="maxMin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555657224"/>
        <c:crosses val="autoZero"/>
        <c:crossBetween val="midCat"/>
      </c:valAx>
      <c:serAx>
        <c:axId val="633548936"/>
        <c:scaling>
          <c:orientation val="minMax"/>
        </c:scaling>
        <c:delete val="1"/>
        <c:axPos val="t"/>
        <c:majorTickMark val="out"/>
        <c:minorTickMark val="none"/>
        <c:tickLblPos val="none"/>
        <c:crossAx val="555657616"/>
        <c:crosses val="autoZero"/>
      </c:serAx>
    </c:plotArea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invertIfNegative val="0"/>
          <c:val>
            <c:numRef>
              <c:f>Load!$D$4:$N$4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Load!$D$5:$N$5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Load!$D$6:$N$6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Load!$D$7:$N$7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Load!$D$8:$N$8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Load!$D$9:$N$9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Load!$D$10:$N$10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Load!$D$11:$N$11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invertIfNegative val="0"/>
          <c:val>
            <c:numRef>
              <c:f>Load!$D$12:$N$12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invertIfNegative val="0"/>
          <c:val>
            <c:numRef>
              <c:f>Load!$D$13:$N$13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invertIfNegative val="0"/>
          <c:val>
            <c:numRef>
              <c:f>Load!$D$14:$N$14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555655264"/>
        <c:axId val="555658792"/>
        <c:axId val="558576088"/>
      </c:bar3DChart>
      <c:catAx>
        <c:axId val="555655264"/>
        <c:scaling>
          <c:orientation val="minMax"/>
        </c:scaling>
        <c:delete val="0"/>
        <c:axPos val="b"/>
        <c:majorTickMark val="out"/>
        <c:minorTickMark val="none"/>
        <c:tickLblPos val="nextTo"/>
        <c:crossAx val="555658792"/>
        <c:crosses val="autoZero"/>
        <c:auto val="1"/>
        <c:lblAlgn val="ctr"/>
        <c:lblOffset val="100"/>
        <c:noMultiLvlLbl val="0"/>
      </c:catAx>
      <c:valAx>
        <c:axId val="555658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55264"/>
        <c:crosses val="autoZero"/>
        <c:crossBetween val="between"/>
      </c:valAx>
      <c:serAx>
        <c:axId val="558576088"/>
        <c:scaling>
          <c:orientation val="minMax"/>
        </c:scaling>
        <c:delete val="0"/>
        <c:axPos val="b"/>
        <c:majorTickMark val="out"/>
        <c:minorTickMark val="none"/>
        <c:tickLblPos val="nextTo"/>
        <c:crossAx val="555658792"/>
        <c:crosses val="autoZero"/>
      </c:ser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'Mid-Surface'!$D$1:$N$1</c:f>
              <c:numCache>
                <c:formatCode>General</c:formatCode>
                <c:ptCount val="11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</c:numCache>
            </c:numRef>
          </c:xVal>
          <c:yVal>
            <c:numRef>
              <c:f>'Mid-Surface'!$D$9:$N$9</c:f>
              <c:numCache>
                <c:formatCode>0.00E+00</c:formatCode>
                <c:ptCount val="11"/>
                <c:pt idx="0">
                  <c:v>1.1804816198765513</c:v>
                </c:pt>
                <c:pt idx="1">
                  <c:v>-5.6549119457354677E-2</c:v>
                </c:pt>
                <c:pt idx="2">
                  <c:v>-0.92071190679061365</c:v>
                </c:pt>
                <c:pt idx="3">
                  <c:v>-1.4721004764549077</c:v>
                </c:pt>
                <c:pt idx="4">
                  <c:v>-1.7694401666645903</c:v>
                </c:pt>
                <c:pt idx="5">
                  <c:v>-1.8575259208633459</c:v>
                </c:pt>
                <c:pt idx="6">
                  <c:v>-1.769440145766634</c:v>
                </c:pt>
                <c:pt idx="7">
                  <c:v>-1.4721004346350222</c:v>
                </c:pt>
                <c:pt idx="8">
                  <c:v>-0.92071184399041772</c:v>
                </c:pt>
                <c:pt idx="9">
                  <c:v>-5.6549035563542342E-2</c:v>
                </c:pt>
                <c:pt idx="10">
                  <c:v>1.1804817250621922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64776"/>
        <c:axId val="109963208"/>
      </c:scatterChart>
      <c:valAx>
        <c:axId val="109964776"/>
        <c:scaling>
          <c:orientation val="minMax"/>
          <c:max val="5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963208"/>
        <c:crosses val="autoZero"/>
        <c:crossBetween val="midCat"/>
      </c:valAx>
      <c:valAx>
        <c:axId val="109963208"/>
        <c:scaling>
          <c:orientation val="maxMin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964776"/>
        <c:crosses val="autoZero"/>
        <c:crossBetween val="midCat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377236936292055E-2"/>
          <c:y val="3.3983347775307989E-2"/>
          <c:w val="0.64086614173228351"/>
          <c:h val="0.89375579248766157"/>
        </c:manualLayout>
      </c:layout>
      <c:surfaceChart>
        <c:wireframe val="0"/>
        <c:ser>
          <c:idx val="0"/>
          <c:order val="0"/>
          <c:val>
            <c:numRef>
              <c:f>Mx!$D$4:$N$4</c:f>
              <c:numCache>
                <c:formatCode>0.00</c:formatCode>
                <c:ptCount val="11"/>
                <c:pt idx="0">
                  <c:v>3.2210045901592821E-5</c:v>
                </c:pt>
                <c:pt idx="1">
                  <c:v>1473.9409296760932</c:v>
                </c:pt>
                <c:pt idx="2">
                  <c:v>6036.596904633574</c:v>
                </c:pt>
                <c:pt idx="3">
                  <c:v>10912.80275606336</c:v>
                </c:pt>
                <c:pt idx="4">
                  <c:v>14449.896621903936</c:v>
                </c:pt>
                <c:pt idx="5">
                  <c:v>15731.380403006642</c:v>
                </c:pt>
                <c:pt idx="6">
                  <c:v>14449.896616961003</c:v>
                </c:pt>
                <c:pt idx="7">
                  <c:v>10912.802745518024</c:v>
                </c:pt>
                <c:pt idx="8">
                  <c:v>6036.5968873733145</c:v>
                </c:pt>
                <c:pt idx="9">
                  <c:v>1473.9409047135559</c:v>
                </c:pt>
                <c:pt idx="10">
                  <c:v>4.9047957872971892E-7</c:v>
                </c:pt>
              </c:numCache>
            </c:numRef>
          </c:val>
        </c:ser>
        <c:ser>
          <c:idx val="1"/>
          <c:order val="1"/>
          <c:val>
            <c:numRef>
              <c:f>Mx!$D$5:$N$5</c:f>
              <c:numCache>
                <c:formatCode>0.00</c:formatCode>
                <c:ptCount val="11"/>
                <c:pt idx="0">
                  <c:v>3.155755257466808E-5</c:v>
                </c:pt>
                <c:pt idx="1">
                  <c:v>1975.1790800069648</c:v>
                </c:pt>
                <c:pt idx="2">
                  <c:v>6513.3216123916573</c:v>
                </c:pt>
                <c:pt idx="3">
                  <c:v>11292.663131954898</c:v>
                </c:pt>
                <c:pt idx="4">
                  <c:v>14765.421517451163</c:v>
                </c:pt>
                <c:pt idx="5">
                  <c:v>16031.52751839835</c:v>
                </c:pt>
                <c:pt idx="6">
                  <c:v>14765.42151324869</c:v>
                </c:pt>
                <c:pt idx="7">
                  <c:v>11292.663122886788</c:v>
                </c:pt>
                <c:pt idx="8">
                  <c:v>6513.3215972935286</c:v>
                </c:pt>
                <c:pt idx="9">
                  <c:v>1975.1790575503765</c:v>
                </c:pt>
                <c:pt idx="10">
                  <c:v>5.8821751736104488E-7</c:v>
                </c:pt>
              </c:numCache>
            </c:numRef>
          </c:val>
        </c:ser>
        <c:ser>
          <c:idx val="2"/>
          <c:order val="2"/>
          <c:val>
            <c:numRef>
              <c:f>Mx!$D$6:$N$6</c:f>
              <c:numCache>
                <c:formatCode>0.00</c:formatCode>
                <c:ptCount val="11"/>
                <c:pt idx="0">
                  <c:v>3.0967741622589529E-5</c:v>
                </c:pt>
                <c:pt idx="1">
                  <c:v>2534.0179604018776</c:v>
                </c:pt>
                <c:pt idx="2">
                  <c:v>7294.3448193587392</c:v>
                </c:pt>
                <c:pt idx="3">
                  <c:v>12163.213757375135</c:v>
                </c:pt>
                <c:pt idx="4">
                  <c:v>15703.631341902332</c:v>
                </c:pt>
                <c:pt idx="5">
                  <c:v>17023.327608908297</c:v>
                </c:pt>
                <c:pt idx="6">
                  <c:v>15703.631338377414</c:v>
                </c:pt>
                <c:pt idx="7">
                  <c:v>12163.213749609637</c:v>
                </c:pt>
                <c:pt idx="8">
                  <c:v>7294.3448060214432</c:v>
                </c:pt>
                <c:pt idx="9">
                  <c:v>2534.0179397021639</c:v>
                </c:pt>
                <c:pt idx="10">
                  <c:v>6.8532972363755107E-7</c:v>
                </c:pt>
              </c:numCache>
            </c:numRef>
          </c:val>
        </c:ser>
        <c:ser>
          <c:idx val="3"/>
          <c:order val="3"/>
          <c:val>
            <c:numRef>
              <c:f>Mx!$D$7:$N$7</c:f>
              <c:numCache>
                <c:formatCode>0.00</c:formatCode>
                <c:ptCount val="11"/>
                <c:pt idx="0">
                  <c:v>3.0419403628911823E-5</c:v>
                </c:pt>
                <c:pt idx="1">
                  <c:v>3000.1333516377344</c:v>
                </c:pt>
                <c:pt idx="2">
                  <c:v>8017.6099465723855</c:v>
                </c:pt>
                <c:pt idx="3">
                  <c:v>13046.508547068937</c:v>
                </c:pt>
                <c:pt idx="4">
                  <c:v>16752.558210299256</c:v>
                </c:pt>
                <c:pt idx="5">
                  <c:v>18245.230323369422</c:v>
                </c:pt>
                <c:pt idx="6">
                  <c:v>16752.55820735349</c:v>
                </c:pt>
                <c:pt idx="7">
                  <c:v>13046.508540385272</c:v>
                </c:pt>
                <c:pt idx="8">
                  <c:v>8017.6099346259798</c:v>
                </c:pt>
                <c:pt idx="9">
                  <c:v>3000.1333322514838</c:v>
                </c:pt>
                <c:pt idx="10">
                  <c:v>7.8222365118563175E-7</c:v>
                </c:pt>
              </c:numCache>
            </c:numRef>
          </c:val>
        </c:ser>
        <c:ser>
          <c:idx val="4"/>
          <c:order val="4"/>
          <c:val>
            <c:numRef>
              <c:f>Mx!$D$8:$N$8</c:f>
              <c:numCache>
                <c:formatCode>0.00</c:formatCode>
                <c:ptCount val="11"/>
                <c:pt idx="0">
                  <c:v>2.9896335036028177E-5</c:v>
                </c:pt>
                <c:pt idx="1">
                  <c:v>3292.1537110318532</c:v>
                </c:pt>
                <c:pt idx="2">
                  <c:v>8485.6445663461745</c:v>
                </c:pt>
                <c:pt idx="3">
                  <c:v>13642.151303314204</c:v>
                </c:pt>
                <c:pt idx="4">
                  <c:v>17559.792803009896</c:v>
                </c:pt>
                <c:pt idx="5">
                  <c:v>19514.133543872671</c:v>
                </c:pt>
                <c:pt idx="6">
                  <c:v>17559.792800533913</c:v>
                </c:pt>
                <c:pt idx="7">
                  <c:v>13642.151297494824</c:v>
                </c:pt>
                <c:pt idx="8">
                  <c:v>8485.6445554893289</c:v>
                </c:pt>
                <c:pt idx="9">
                  <c:v>3292.1536926785775</c:v>
                </c:pt>
                <c:pt idx="10">
                  <c:v>8.7922671809792519E-7</c:v>
                </c:pt>
              </c:numCache>
            </c:numRef>
          </c:val>
        </c:ser>
        <c:ser>
          <c:idx val="5"/>
          <c:order val="5"/>
          <c:val>
            <c:numRef>
              <c:f>Mx!$D$9:$N$9</c:f>
              <c:numCache>
                <c:formatCode>0.00</c:formatCode>
                <c:ptCount val="11"/>
                <c:pt idx="0">
                  <c:v>2.9387490940280259E-5</c:v>
                </c:pt>
                <c:pt idx="1">
                  <c:v>3385.26108784385</c:v>
                </c:pt>
                <c:pt idx="2">
                  <c:v>8627.6487904118767</c:v>
                </c:pt>
                <c:pt idx="3">
                  <c:v>13801.199321387026</c:v>
                </c:pt>
                <c:pt idx="4">
                  <c:v>17814.888338204164</c:v>
                </c:pt>
                <c:pt idx="5">
                  <c:v>20861.083149266455</c:v>
                </c:pt>
                <c:pt idx="6">
                  <c:v>17814.888336093802</c:v>
                </c:pt>
                <c:pt idx="7">
                  <c:v>13801.199316239014</c:v>
                </c:pt>
                <c:pt idx="8">
                  <c:v>8627.6487804061144</c:v>
                </c:pt>
                <c:pt idx="9">
                  <c:v>3385.2610703308892</c:v>
                </c:pt>
                <c:pt idx="10">
                  <c:v>9.7602605819702148E-7</c:v>
                </c:pt>
              </c:numCache>
            </c:numRef>
          </c:val>
        </c:ser>
        <c:ser>
          <c:idx val="6"/>
          <c:order val="6"/>
          <c:val>
            <c:numRef>
              <c:f>Mx!$D$10:$N$10</c:f>
              <c:numCache>
                <c:formatCode>0.00</c:formatCode>
                <c:ptCount val="11"/>
                <c:pt idx="0">
                  <c:v>2.8886817744933069E-5</c:v>
                </c:pt>
                <c:pt idx="1">
                  <c:v>3292.1537100567075</c:v>
                </c:pt>
                <c:pt idx="2">
                  <c:v>8485.6445654961208</c:v>
                </c:pt>
                <c:pt idx="3">
                  <c:v>13642.151302691276</c:v>
                </c:pt>
                <c:pt idx="4">
                  <c:v>17559.792802686723</c:v>
                </c:pt>
                <c:pt idx="5">
                  <c:v>19514.133543877932</c:v>
                </c:pt>
                <c:pt idx="6">
                  <c:v>17559.792800848696</c:v>
                </c:pt>
                <c:pt idx="7">
                  <c:v>13642.151298047836</c:v>
                </c:pt>
                <c:pt idx="8">
                  <c:v>8485.6445561485016</c:v>
                </c:pt>
                <c:pt idx="9">
                  <c:v>3292.1536932406816</c:v>
                </c:pt>
                <c:pt idx="10">
                  <c:v>1.0724688763730228E-6</c:v>
                </c:pt>
              </c:numCache>
            </c:numRef>
          </c:val>
        </c:ser>
        <c:ser>
          <c:idx val="7"/>
          <c:order val="7"/>
          <c:val>
            <c:numRef>
              <c:f>Mx!$D$11:$N$11</c:f>
              <c:numCache>
                <c:formatCode>0.00</c:formatCode>
                <c:ptCount val="11"/>
                <c:pt idx="0">
                  <c:v>2.8390924853738397E-5</c:v>
                </c:pt>
                <c:pt idx="1">
                  <c:v>3000.1333495988147</c:v>
                </c:pt>
                <c:pt idx="2">
                  <c:v>8017.6099447514571</c:v>
                </c:pt>
                <c:pt idx="3">
                  <c:v>13046.508545697401</c:v>
                </c:pt>
                <c:pt idx="4">
                  <c:v>16752.558209532341</c:v>
                </c:pt>
                <c:pt idx="5">
                  <c:v>18245.230323268632</c:v>
                </c:pt>
                <c:pt idx="6">
                  <c:v>16752.558207884409</c:v>
                </c:pt>
                <c:pt idx="7">
                  <c:v>13046.508541412699</c:v>
                </c:pt>
                <c:pt idx="8">
                  <c:v>8017.6099358949214</c:v>
                </c:pt>
                <c:pt idx="9">
                  <c:v>3000.1333333597577</c:v>
                </c:pt>
                <c:pt idx="10">
                  <c:v>1.1681040632538497E-6</c:v>
                </c:pt>
              </c:numCache>
            </c:numRef>
          </c:val>
        </c:ser>
        <c:ser>
          <c:idx val="8"/>
          <c:order val="8"/>
          <c:val>
            <c:numRef>
              <c:f>Mx!$D$12:$N$12</c:f>
              <c:numCache>
                <c:formatCode>0.00</c:formatCode>
                <c:ptCount val="11"/>
                <c:pt idx="0">
                  <c:v>2.7898859116248786E-5</c:v>
                </c:pt>
                <c:pt idx="1">
                  <c:v>2534.017957102762</c:v>
                </c:pt>
                <c:pt idx="2">
                  <c:v>7294.3448163163011</c:v>
                </c:pt>
                <c:pt idx="3">
                  <c:v>12163.213755004861</c:v>
                </c:pt>
                <c:pt idx="4">
                  <c:v>15703.631340456446</c:v>
                </c:pt>
                <c:pt idx="5">
                  <c:v>17023.327608483411</c:v>
                </c:pt>
                <c:pt idx="6">
                  <c:v>15703.63133892955</c:v>
                </c:pt>
                <c:pt idx="7">
                  <c:v>12163.213750950392</c:v>
                </c:pt>
                <c:pt idx="8">
                  <c:v>7294.34480779144</c:v>
                </c:pt>
                <c:pt idx="9">
                  <c:v>2534.0179413165533</c:v>
                </c:pt>
                <c:pt idx="10">
                  <c:v>1.2627133401110768E-6</c:v>
                </c:pt>
              </c:numCache>
            </c:numRef>
          </c:val>
        </c:ser>
        <c:ser>
          <c:idx val="9"/>
          <c:order val="9"/>
          <c:val>
            <c:numRef>
              <c:f>Mx!$D$13:$N$13</c:f>
              <c:numCache>
                <c:formatCode>0.00</c:formatCode>
                <c:ptCount val="11"/>
                <c:pt idx="0">
                  <c:v>2.7408874302636832E-5</c:v>
                </c:pt>
                <c:pt idx="1">
                  <c:v>1975.1790750900109</c:v>
                </c:pt>
                <c:pt idx="2">
                  <c:v>6513.3216077302932</c:v>
                </c:pt>
                <c:pt idx="3">
                  <c:v>11292.663128215594</c:v>
                </c:pt>
                <c:pt idx="4">
                  <c:v>14765.421514986832</c:v>
                </c:pt>
                <c:pt idx="5">
                  <c:v>16031.527517337785</c:v>
                </c:pt>
                <c:pt idx="6">
                  <c:v>14765.421513538862</c:v>
                </c:pt>
                <c:pt idx="7">
                  <c:v>11292.663124296996</c:v>
                </c:pt>
                <c:pt idx="8">
                  <c:v>6513.3215993816702</c:v>
                </c:pt>
                <c:pt idx="9">
                  <c:v>1975.1790595810744</c:v>
                </c:pt>
                <c:pt idx="10">
                  <c:v>1.3562457752414048E-6</c:v>
                </c:pt>
              </c:numCache>
            </c:numRef>
          </c:val>
        </c:ser>
        <c:ser>
          <c:idx val="10"/>
          <c:order val="10"/>
          <c:val>
            <c:numRef>
              <c:f>Mx!$D$14:$N$14</c:f>
              <c:numCache>
                <c:formatCode>0.00</c:formatCode>
                <c:ptCount val="11"/>
                <c:pt idx="0">
                  <c:v>2.6917390641756356E-5</c:v>
                </c:pt>
                <c:pt idx="1">
                  <c:v>1473.9409224915726</c:v>
                </c:pt>
                <c:pt idx="2">
                  <c:v>6036.5968977838565</c:v>
                </c:pt>
                <c:pt idx="3">
                  <c:v>10912.802750471281</c:v>
                </c:pt>
                <c:pt idx="4">
                  <c:v>14449.896617994349</c:v>
                </c:pt>
                <c:pt idx="5">
                  <c:v>15731.380400925391</c:v>
                </c:pt>
                <c:pt idx="6">
                  <c:v>14449.896616644008</c:v>
                </c:pt>
                <c:pt idx="7">
                  <c:v>10912.802746696529</c:v>
                </c:pt>
                <c:pt idx="8">
                  <c:v>6036.5968895321275</c:v>
                </c:pt>
                <c:pt idx="9">
                  <c:v>1473.9409069849135</c:v>
                </c:pt>
                <c:pt idx="10">
                  <c:v>1.4499964891001582E-6</c:v>
                </c:pt>
              </c:numCache>
            </c:numRef>
          </c:val>
        </c:ser>
        <c:bandFmts/>
        <c:axId val="109961248"/>
        <c:axId val="109963992"/>
        <c:axId val="524630200"/>
      </c:surfaceChart>
      <c:catAx>
        <c:axId val="1099612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9963992"/>
        <c:crosses val="autoZero"/>
        <c:auto val="1"/>
        <c:lblAlgn val="ctr"/>
        <c:lblOffset val="100"/>
        <c:noMultiLvlLbl val="1"/>
      </c:catAx>
      <c:valAx>
        <c:axId val="1099639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109961248"/>
        <c:crosses val="autoZero"/>
        <c:crossBetween val="midCat"/>
      </c:valAx>
      <c:serAx>
        <c:axId val="524630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09963992"/>
        <c:crosses val="autoZero"/>
      </c:serAx>
    </c:plotArea>
    <c:legend>
      <c:legendPos val="r"/>
      <c:layout>
        <c:manualLayout>
          <c:xMode val="edge"/>
          <c:yMode val="edge"/>
          <c:x val="0.71533538254242279"/>
          <c:y val="0.3173883886523754"/>
          <c:w val="0.28399616825971619"/>
          <c:h val="0.34608446671438797"/>
        </c:manualLayout>
      </c:layout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My!$D$4:$N$4</c:f>
              <c:numCache>
                <c:formatCode>0.00</c:formatCode>
                <c:ptCount val="11"/>
                <c:pt idx="0">
                  <c:v>2.5078945327550173E-5</c:v>
                </c:pt>
                <c:pt idx="1">
                  <c:v>2.2454194549936801E-5</c:v>
                </c:pt>
                <c:pt idx="2">
                  <c:v>1.9886007066816092E-5</c:v>
                </c:pt>
                <c:pt idx="3">
                  <c:v>1.7334023141302168E-5</c:v>
                </c:pt>
                <c:pt idx="4">
                  <c:v>1.4768396795261651E-5</c:v>
                </c:pt>
                <c:pt idx="5">
                  <c:v>1.2168478860985488E-5</c:v>
                </c:pt>
                <c:pt idx="6">
                  <c:v>9.5234427135437727E-6</c:v>
                </c:pt>
                <c:pt idx="7">
                  <c:v>6.8303052103146911E-6</c:v>
                </c:pt>
                <c:pt idx="8">
                  <c:v>4.0934028220362961E-6</c:v>
                </c:pt>
                <c:pt idx="9">
                  <c:v>1.3235840015113354E-6</c:v>
                </c:pt>
                <c:pt idx="10">
                  <c:v>-1.4640972949564457E-6</c:v>
                </c:pt>
              </c:numCache>
            </c:numRef>
          </c:val>
        </c:ser>
        <c:ser>
          <c:idx val="1"/>
          <c:order val="1"/>
          <c:val>
            <c:numRef>
              <c:f>My!$D$5:$N$5</c:f>
              <c:numCache>
                <c:formatCode>0.00</c:formatCode>
                <c:ptCount val="11"/>
                <c:pt idx="0">
                  <c:v>1473.9409298347819</c:v>
                </c:pt>
                <c:pt idx="1">
                  <c:v>1975.1790784352634</c:v>
                </c:pt>
                <c:pt idx="2">
                  <c:v>2534.0179572474881</c:v>
                </c:pt>
                <c:pt idx="3">
                  <c:v>3000.1333470177269</c:v>
                </c:pt>
                <c:pt idx="4">
                  <c:v>3292.1537050399857</c:v>
                </c:pt>
                <c:pt idx="5">
                  <c:v>3385.2610805596487</c:v>
                </c:pt>
                <c:pt idx="6">
                  <c:v>3292.1537015553185</c:v>
                </c:pt>
                <c:pt idx="7">
                  <c:v>3000.133339961707</c:v>
                </c:pt>
                <c:pt idx="8">
                  <c:v>2534.0179464310495</c:v>
                </c:pt>
                <c:pt idx="9">
                  <c:v>1975.1790635168727</c:v>
                </c:pt>
                <c:pt idx="10">
                  <c:v>1473.9409102429854</c:v>
                </c:pt>
              </c:numCache>
            </c:numRef>
          </c:val>
        </c:ser>
        <c:ser>
          <c:idx val="2"/>
          <c:order val="2"/>
          <c:val>
            <c:numRef>
              <c:f>My!$D$6:$N$6</c:f>
              <c:numCache>
                <c:formatCode>0.00</c:formatCode>
                <c:ptCount val="11"/>
                <c:pt idx="0">
                  <c:v>6036.5969117632194</c:v>
                </c:pt>
                <c:pt idx="1">
                  <c:v>6513.3216176130954</c:v>
                </c:pt>
                <c:pt idx="2">
                  <c:v>7294.3448230422437</c:v>
                </c:pt>
                <c:pt idx="3">
                  <c:v>8017.6099490178385</c:v>
                </c:pt>
                <c:pt idx="4">
                  <c:v>8485.6445677952179</c:v>
                </c:pt>
                <c:pt idx="5">
                  <c:v>8627.6487910651485</c:v>
                </c:pt>
                <c:pt idx="6">
                  <c:v>8485.6445655265779</c:v>
                </c:pt>
                <c:pt idx="7">
                  <c:v>8017.6099443173989</c:v>
                </c:pt>
                <c:pt idx="8">
                  <c:v>7294.3448155749029</c:v>
                </c:pt>
                <c:pt idx="9">
                  <c:v>6513.3216068644106</c:v>
                </c:pt>
                <c:pt idx="10">
                  <c:v>6036.5968971030161</c:v>
                </c:pt>
              </c:numCache>
            </c:numRef>
          </c:val>
        </c:ser>
        <c:ser>
          <c:idx val="3"/>
          <c:order val="3"/>
          <c:val>
            <c:numRef>
              <c:f>My!$D$7:$N$7</c:f>
              <c:numCache>
                <c:formatCode>0.00</c:formatCode>
                <c:ptCount val="11"/>
                <c:pt idx="0">
                  <c:v>10912.802768894959</c:v>
                </c:pt>
                <c:pt idx="1">
                  <c:v>11292.663142622081</c:v>
                </c:pt>
                <c:pt idx="2">
                  <c:v>12163.213766397188</c:v>
                </c:pt>
                <c:pt idx="3">
                  <c:v>13046.508554887605</c:v>
                </c:pt>
                <c:pt idx="4">
                  <c:v>13642.15131029527</c:v>
                </c:pt>
                <c:pt idx="5">
                  <c:v>13801.199327832208</c:v>
                </c:pt>
                <c:pt idx="6">
                  <c:v>13642.151308850691</c:v>
                </c:pt>
                <c:pt idx="7">
                  <c:v>13046.508551783216</c:v>
                </c:pt>
                <c:pt idx="8">
                  <c:v>12163.213761210816</c:v>
                </c:pt>
                <c:pt idx="9">
                  <c:v>11292.663134756745</c:v>
                </c:pt>
                <c:pt idx="10">
                  <c:v>10912.802757679176</c:v>
                </c:pt>
              </c:numCache>
            </c:numRef>
          </c:val>
        </c:ser>
        <c:ser>
          <c:idx val="4"/>
          <c:order val="4"/>
          <c:val>
            <c:numRef>
              <c:f>My!$D$8:$N$8</c:f>
              <c:numCache>
                <c:formatCode>0.00</c:formatCode>
                <c:ptCount val="11"/>
                <c:pt idx="0">
                  <c:v>14449.896638777624</c:v>
                </c:pt>
                <c:pt idx="1">
                  <c:v>14765.42153189865</c:v>
                </c:pt>
                <c:pt idx="2">
                  <c:v>15703.631354538222</c:v>
                </c:pt>
                <c:pt idx="3">
                  <c:v>16752.558221662191</c:v>
                </c:pt>
                <c:pt idx="4">
                  <c:v>17559.792813557313</c:v>
                </c:pt>
                <c:pt idx="5">
                  <c:v>17814.888348316032</c:v>
                </c:pt>
                <c:pt idx="6">
                  <c:v>17559.792812674135</c:v>
                </c:pt>
                <c:pt idx="7">
                  <c:v>16752.558219652004</c:v>
                </c:pt>
                <c:pt idx="8">
                  <c:v>15703.63135093384</c:v>
                </c:pt>
                <c:pt idx="9">
                  <c:v>14765.421526060658</c:v>
                </c:pt>
                <c:pt idx="10">
                  <c:v>14449.896629993538</c:v>
                </c:pt>
              </c:numCache>
            </c:numRef>
          </c:val>
        </c:ser>
        <c:ser>
          <c:idx val="5"/>
          <c:order val="5"/>
          <c:val>
            <c:numRef>
              <c:f>My!$D$9:$N$9</c:f>
              <c:numCache>
                <c:formatCode>0.00</c:formatCode>
                <c:ptCount val="11"/>
                <c:pt idx="0">
                  <c:v>15731.38042212752</c:v>
                </c:pt>
                <c:pt idx="1">
                  <c:v>16031.527534850789</c:v>
                </c:pt>
                <c:pt idx="2">
                  <c:v>17023.327623370573</c:v>
                </c:pt>
                <c:pt idx="3">
                  <c:v>18245.230336446479</c:v>
                </c:pt>
                <c:pt idx="4">
                  <c:v>19514.133556086599</c:v>
                </c:pt>
                <c:pt idx="5">
                  <c:v>20861.083161054077</c:v>
                </c:pt>
                <c:pt idx="6">
                  <c:v>19514.133555595887</c:v>
                </c:pt>
                <c:pt idx="7">
                  <c:v>18245.230335207747</c:v>
                </c:pt>
                <c:pt idx="8">
                  <c:v>17023.327620894062</c:v>
                </c:pt>
                <c:pt idx="9">
                  <c:v>16031.527530471591</c:v>
                </c:pt>
                <c:pt idx="10">
                  <c:v>15731.380415097636</c:v>
                </c:pt>
              </c:numCache>
            </c:numRef>
          </c:val>
        </c:ser>
        <c:ser>
          <c:idx val="6"/>
          <c:order val="6"/>
          <c:val>
            <c:numRef>
              <c:f>My!$D$10:$N$10</c:f>
              <c:numCache>
                <c:formatCode>0.00</c:formatCode>
                <c:ptCount val="11"/>
                <c:pt idx="0">
                  <c:v>14449.896636522513</c:v>
                </c:pt>
                <c:pt idx="1">
                  <c:v>14765.421529936266</c:v>
                </c:pt>
                <c:pt idx="2">
                  <c:v>15703.631352922108</c:v>
                </c:pt>
                <c:pt idx="3">
                  <c:v>16752.558220408824</c:v>
                </c:pt>
                <c:pt idx="4">
                  <c:v>17559.79281266571</c:v>
                </c:pt>
                <c:pt idx="5">
                  <c:v>17814.888347773987</c:v>
                </c:pt>
                <c:pt idx="6">
                  <c:v>17559.792812460084</c:v>
                </c:pt>
                <c:pt idx="7">
                  <c:v>16752.558219736344</c:v>
                </c:pt>
                <c:pt idx="8">
                  <c:v>15703.631351283762</c:v>
                </c:pt>
                <c:pt idx="9">
                  <c:v>14765.421526647882</c:v>
                </c:pt>
                <c:pt idx="10">
                  <c:v>14449.896630802046</c:v>
                </c:pt>
              </c:numCache>
            </c:numRef>
          </c:val>
        </c:ser>
        <c:ser>
          <c:idx val="7"/>
          <c:order val="7"/>
          <c:val>
            <c:numRef>
              <c:f>My!$D$11:$N$11</c:f>
              <c:numCache>
                <c:formatCode>0.00</c:formatCode>
                <c:ptCount val="11"/>
                <c:pt idx="0">
                  <c:v>10912.802763720738</c:v>
                </c:pt>
                <c:pt idx="1">
                  <c:v>11292.663138077089</c:v>
                </c:pt>
                <c:pt idx="2">
                  <c:v>12163.21376258049</c:v>
                </c:pt>
                <c:pt idx="3">
                  <c:v>13046.508551830004</c:v>
                </c:pt>
                <c:pt idx="4">
                  <c:v>13642.151307999022</c:v>
                </c:pt>
                <c:pt idx="5">
                  <c:v>13801.199326280246</c:v>
                </c:pt>
                <c:pt idx="6">
                  <c:v>13642.151308006105</c:v>
                </c:pt>
                <c:pt idx="7">
                  <c:v>13046.508551590861</c:v>
                </c:pt>
                <c:pt idx="8">
                  <c:v>12163.213761601652</c:v>
                </c:pt>
                <c:pt idx="9">
                  <c:v>11292.663135659852</c:v>
                </c:pt>
                <c:pt idx="10">
                  <c:v>10912.802759039158</c:v>
                </c:pt>
              </c:numCache>
            </c:numRef>
          </c:val>
        </c:ser>
        <c:ser>
          <c:idx val="8"/>
          <c:order val="8"/>
          <c:val>
            <c:numRef>
              <c:f>My!$D$12:$N$12</c:f>
              <c:numCache>
                <c:formatCode>0.00</c:formatCode>
                <c:ptCount val="11"/>
                <c:pt idx="0">
                  <c:v>6036.5969023229918</c:v>
                </c:pt>
                <c:pt idx="1">
                  <c:v>6513.3216092365838</c:v>
                </c:pt>
                <c:pt idx="2">
                  <c:v>7294.3448158491556</c:v>
                </c:pt>
                <c:pt idx="3">
                  <c:v>8017.6099430494105</c:v>
                </c:pt>
                <c:pt idx="4">
                  <c:v>8485.6445630649978</c:v>
                </c:pt>
                <c:pt idx="5">
                  <c:v>8627.6487875633575</c:v>
                </c:pt>
                <c:pt idx="6">
                  <c:v>8485.644563217229</c:v>
                </c:pt>
                <c:pt idx="7">
                  <c:v>8017.6099431332914</c:v>
                </c:pt>
                <c:pt idx="8">
                  <c:v>7294.344815415654</c:v>
                </c:pt>
                <c:pt idx="9">
                  <c:v>6513.3216075984528</c:v>
                </c:pt>
                <c:pt idx="10">
                  <c:v>6036.5968985799263</c:v>
                </c:pt>
              </c:numCache>
            </c:numRef>
          </c:val>
        </c:ser>
        <c:ser>
          <c:idx val="9"/>
          <c:order val="9"/>
          <c:val>
            <c:numRef>
              <c:f>My!$D$13:$N$13</c:f>
              <c:numCache>
                <c:formatCode>0.00</c:formatCode>
                <c:ptCount val="11"/>
                <c:pt idx="0">
                  <c:v>1473.9409140444768</c:v>
                </c:pt>
                <c:pt idx="1">
                  <c:v>1975.1790643274217</c:v>
                </c:pt>
                <c:pt idx="2">
                  <c:v>2534.0179449001225</c:v>
                </c:pt>
                <c:pt idx="3">
                  <c:v>3000.1333364715902</c:v>
                </c:pt>
                <c:pt idx="4">
                  <c:v>3292.1536963239414</c:v>
                </c:pt>
                <c:pt idx="5">
                  <c:v>3385.2610736859497</c:v>
                </c:pt>
                <c:pt idx="6">
                  <c:v>3292.153696512949</c:v>
                </c:pt>
                <c:pt idx="7">
                  <c:v>3000.1333367089392</c:v>
                </c:pt>
                <c:pt idx="8">
                  <c:v>2534.01794488007</c:v>
                </c:pt>
                <c:pt idx="9">
                  <c:v>1975.179063503303</c:v>
                </c:pt>
                <c:pt idx="10">
                  <c:v>1473.9409114626251</c:v>
                </c:pt>
              </c:numCache>
            </c:numRef>
          </c:val>
        </c:ser>
        <c:ser>
          <c:idx val="10"/>
          <c:order val="10"/>
          <c:val>
            <c:numRef>
              <c:f>My!$D$14:$N$14</c:f>
              <c:numCache>
                <c:formatCode>0.00</c:formatCode>
                <c:ptCount val="11"/>
                <c:pt idx="0">
                  <c:v>6.5483618527650833E-11</c:v>
                </c:pt>
                <c:pt idx="1">
                  <c:v>0</c:v>
                </c:pt>
                <c:pt idx="2">
                  <c:v>5.8207660913467407E-11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/>
        <c:axId val="532706424"/>
        <c:axId val="532706032"/>
        <c:axId val="540650800"/>
      </c:surfaceChart>
      <c:catAx>
        <c:axId val="532706424"/>
        <c:scaling>
          <c:orientation val="minMax"/>
        </c:scaling>
        <c:delete val="1"/>
        <c:axPos val="b"/>
        <c:majorTickMark val="out"/>
        <c:minorTickMark val="none"/>
        <c:tickLblPos val="nextTo"/>
        <c:crossAx val="532706032"/>
        <c:crosses val="autoZero"/>
        <c:auto val="1"/>
        <c:lblAlgn val="ctr"/>
        <c:lblOffset val="100"/>
        <c:noMultiLvlLbl val="0"/>
      </c:catAx>
      <c:valAx>
        <c:axId val="5327060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532706424"/>
        <c:crosses val="autoZero"/>
        <c:crossBetween val="midCat"/>
      </c:valAx>
      <c:serAx>
        <c:axId val="540650800"/>
        <c:scaling>
          <c:orientation val="minMax"/>
        </c:scaling>
        <c:delete val="1"/>
        <c:axPos val="b"/>
        <c:majorTickMark val="out"/>
        <c:minorTickMark val="none"/>
        <c:tickLblPos val="nextTo"/>
        <c:crossAx val="532706032"/>
        <c:crosses val="autoZero"/>
      </c:serAx>
    </c:plotArea>
    <c:legend>
      <c:legendPos val="r"/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surfaceChart>
        <c:wireframe val="0"/>
        <c:ser>
          <c:idx val="0"/>
          <c:order val="0"/>
          <c:val>
            <c:numRef>
              <c:f>Mxy!$D$4:$N$4</c:f>
              <c:numCache>
                <c:formatCode>0.00</c:formatCode>
                <c:ptCount val="11"/>
                <c:pt idx="0">
                  <c:v>5.5683210871867086E-6</c:v>
                </c:pt>
                <c:pt idx="1">
                  <c:v>858.61019758092186</c:v>
                </c:pt>
                <c:pt idx="2">
                  <c:v>1032.0893454061229</c:v>
                </c:pt>
                <c:pt idx="3">
                  <c:v>885.08877012596361</c:v>
                </c:pt>
                <c:pt idx="4">
                  <c:v>500.69529530887354</c:v>
                </c:pt>
                <c:pt idx="5">
                  <c:v>1.1661471061482262E-6</c:v>
                </c:pt>
                <c:pt idx="6">
                  <c:v>-500.6952928393456</c:v>
                </c:pt>
                <c:pt idx="7">
                  <c:v>-885.08876723108392</c:v>
                </c:pt>
                <c:pt idx="8">
                  <c:v>-1032.089341767808</c:v>
                </c:pt>
                <c:pt idx="9">
                  <c:v>-858.61019290597562</c:v>
                </c:pt>
                <c:pt idx="10">
                  <c:v>1.1101176496571461E-6</c:v>
                </c:pt>
              </c:numCache>
            </c:numRef>
          </c:val>
        </c:ser>
        <c:ser>
          <c:idx val="1"/>
          <c:order val="1"/>
          <c:val>
            <c:numRef>
              <c:f>Mxy!$D$5:$N$5</c:f>
              <c:numCache>
                <c:formatCode>0.00</c:formatCode>
                <c:ptCount val="11"/>
                <c:pt idx="0">
                  <c:v>858.61019725870995</c:v>
                </c:pt>
                <c:pt idx="1">
                  <c:v>556.54630832430291</c:v>
                </c:pt>
                <c:pt idx="2">
                  <c:v>464.10707203013101</c:v>
                </c:pt>
                <c:pt idx="3">
                  <c:v>348.64206558616149</c:v>
                </c:pt>
                <c:pt idx="4">
                  <c:v>182.70348732950285</c:v>
                </c:pt>
                <c:pt idx="5">
                  <c:v>-2.7146930111262202E-7</c:v>
                </c:pt>
                <c:pt idx="6">
                  <c:v>-182.70348770102271</c:v>
                </c:pt>
                <c:pt idx="7">
                  <c:v>-348.64206544895006</c:v>
                </c:pt>
                <c:pt idx="8">
                  <c:v>-464.1070710851904</c:v>
                </c:pt>
                <c:pt idx="9">
                  <c:v>-556.54630645347004</c:v>
                </c:pt>
                <c:pt idx="10">
                  <c:v>-858.61019512808048</c:v>
                </c:pt>
              </c:numCache>
            </c:numRef>
          </c:val>
        </c:ser>
        <c:ser>
          <c:idx val="2"/>
          <c:order val="2"/>
          <c:val>
            <c:numRef>
              <c:f>Mxy!$D$6:$N$6</c:f>
              <c:numCache>
                <c:formatCode>0.00</c:formatCode>
                <c:ptCount val="11"/>
                <c:pt idx="0">
                  <c:v>1032.0893447833807</c:v>
                </c:pt>
                <c:pt idx="1">
                  <c:v>464.10707183403497</c:v>
                </c:pt>
                <c:pt idx="2">
                  <c:v>201.58761998907713</c:v>
                </c:pt>
                <c:pt idx="3">
                  <c:v>60.550025383003451</c:v>
                </c:pt>
                <c:pt idx="4">
                  <c:v>-9.9275693384340364</c:v>
                </c:pt>
                <c:pt idx="5">
                  <c:v>-1.1480955119935743E-6</c:v>
                </c:pt>
                <c:pt idx="6">
                  <c:v>9.9275672190472211</c:v>
                </c:pt>
                <c:pt idx="7">
                  <c:v>-60.550026993474873</c:v>
                </c:pt>
                <c:pt idx="8">
                  <c:v>-201.58762084541075</c:v>
                </c:pt>
                <c:pt idx="9">
                  <c:v>-464.10707192256911</c:v>
                </c:pt>
                <c:pt idx="10">
                  <c:v>-1032.0893445975887</c:v>
                </c:pt>
              </c:numCache>
            </c:numRef>
          </c:val>
        </c:ser>
        <c:ser>
          <c:idx val="3"/>
          <c:order val="3"/>
          <c:val>
            <c:numRef>
              <c:f>Mxy!$D$7:$N$7</c:f>
              <c:numCache>
                <c:formatCode>0.00</c:formatCode>
                <c:ptCount val="11"/>
                <c:pt idx="0">
                  <c:v>885.08876903693545</c:v>
                </c:pt>
                <c:pt idx="1">
                  <c:v>348.6420651407978</c:v>
                </c:pt>
                <c:pt idx="2">
                  <c:v>60.55002523686187</c:v>
                </c:pt>
                <c:pt idx="3">
                  <c:v>-97.49365557596407</c:v>
                </c:pt>
                <c:pt idx="4">
                  <c:v>-144.72705070818517</c:v>
                </c:pt>
                <c:pt idx="5">
                  <c:v>-1.6520738984245518E-6</c:v>
                </c:pt>
                <c:pt idx="6">
                  <c:v>144.72704756484046</c:v>
                </c:pt>
                <c:pt idx="7">
                  <c:v>97.493652886765645</c:v>
                </c:pt>
                <c:pt idx="8">
                  <c:v>-60.550027276909084</c:v>
                </c:pt>
                <c:pt idx="9">
                  <c:v>-348.64206654081062</c:v>
                </c:pt>
                <c:pt idx="10">
                  <c:v>-885.08877013394488</c:v>
                </c:pt>
              </c:numCache>
            </c:numRef>
          </c:val>
        </c:ser>
        <c:ser>
          <c:idx val="4"/>
          <c:order val="4"/>
          <c:val>
            <c:numRef>
              <c:f>Mxy!$D$8:$N$8</c:f>
              <c:numCache>
                <c:formatCode>0.00</c:formatCode>
                <c:ptCount val="11"/>
                <c:pt idx="0">
                  <c:v>500.69529361170169</c:v>
                </c:pt>
                <c:pt idx="1">
                  <c:v>182.70348654544111</c:v>
                </c:pt>
                <c:pt idx="2">
                  <c:v>-9.9275696618144575</c:v>
                </c:pt>
                <c:pt idx="3">
                  <c:v>-144.72705081783016</c:v>
                </c:pt>
                <c:pt idx="4">
                  <c:v>-227.4603639942992</c:v>
                </c:pt>
                <c:pt idx="5">
                  <c:v>-1.9111123513345283E-6</c:v>
                </c:pt>
                <c:pt idx="6">
                  <c:v>227.46036030637737</c:v>
                </c:pt>
                <c:pt idx="7">
                  <c:v>144.72704750640017</c:v>
                </c:pt>
                <c:pt idx="8">
                  <c:v>9.9275668839637401</c:v>
                </c:pt>
                <c:pt idx="9">
                  <c:v>-182.70348878688827</c:v>
                </c:pt>
                <c:pt idx="10">
                  <c:v>-500.69529552719371</c:v>
                </c:pt>
              </c:numCache>
            </c:numRef>
          </c:val>
        </c:ser>
        <c:ser>
          <c:idx val="5"/>
          <c:order val="5"/>
          <c:val>
            <c:numRef>
              <c:f>Mxy!$D$9:$N$9</c:f>
              <c:numCache>
                <c:formatCode>0.00</c:formatCode>
                <c:ptCount val="11"/>
                <c:pt idx="0">
                  <c:v>-1.2358239468805248E-6</c:v>
                </c:pt>
                <c:pt idx="1">
                  <c:v>-1.4735612493173753E-6</c:v>
                </c:pt>
                <c:pt idx="2">
                  <c:v>-1.7047041886893619E-6</c:v>
                </c:pt>
                <c:pt idx="3">
                  <c:v>-1.8920147012065533E-6</c:v>
                </c:pt>
                <c:pt idx="4">
                  <c:v>-1.9997454832794879E-6</c:v>
                </c:pt>
                <c:pt idx="5">
                  <c:v>-2.0062414411251934E-6</c:v>
                </c:pt>
                <c:pt idx="6">
                  <c:v>-1.9080604548212441E-6</c:v>
                </c:pt>
                <c:pt idx="7">
                  <c:v>-1.7218637049509768E-6</c:v>
                </c:pt>
                <c:pt idx="8">
                  <c:v>-1.4874190338668807E-6</c:v>
                </c:pt>
                <c:pt idx="9">
                  <c:v>-1.2720312433008494E-6</c:v>
                </c:pt>
                <c:pt idx="10">
                  <c:v>-1.1728226444185363E-6</c:v>
                </c:pt>
              </c:numCache>
            </c:numRef>
          </c:val>
        </c:ser>
        <c:ser>
          <c:idx val="6"/>
          <c:order val="6"/>
          <c:val>
            <c:numRef>
              <c:f>Mxy!$D$10:$N$10</c:f>
              <c:numCache>
                <c:formatCode>0.00</c:formatCode>
                <c:ptCount val="11"/>
                <c:pt idx="0">
                  <c:v>-500.69529598992892</c:v>
                </c:pt>
                <c:pt idx="1">
                  <c:v>-182.70348936608076</c:v>
                </c:pt>
                <c:pt idx="2">
                  <c:v>9.9275663854416845</c:v>
                </c:pt>
                <c:pt idx="3">
                  <c:v>144.72704716278807</c:v>
                </c:pt>
                <c:pt idx="4">
                  <c:v>227.46036011682199</c:v>
                </c:pt>
                <c:pt idx="5">
                  <c:v>-1.9867962786079833E-6</c:v>
                </c:pt>
                <c:pt idx="6">
                  <c:v>-227.46036401481993</c:v>
                </c:pt>
                <c:pt idx="7">
                  <c:v>-144.72705084698046</c:v>
                </c:pt>
                <c:pt idx="8">
                  <c:v>-9.9275697544083066</c:v>
                </c:pt>
                <c:pt idx="9">
                  <c:v>182.70348635777862</c:v>
                </c:pt>
                <c:pt idx="10">
                  <c:v>500.69529331507073</c:v>
                </c:pt>
              </c:numCache>
            </c:numRef>
          </c:val>
        </c:ser>
        <c:ser>
          <c:idx val="7"/>
          <c:order val="7"/>
          <c:val>
            <c:numRef>
              <c:f>Mxy!$D$11:$N$11</c:f>
              <c:numCache>
                <c:formatCode>0.00</c:formatCode>
                <c:ptCount val="11"/>
                <c:pt idx="0">
                  <c:v>-885.0887711103536</c:v>
                </c:pt>
                <c:pt idx="1">
                  <c:v>-348.64206756078863</c:v>
                </c:pt>
                <c:pt idx="2">
                  <c:v>-60.550028098131335</c:v>
                </c:pt>
                <c:pt idx="3">
                  <c:v>97.493652322753761</c:v>
                </c:pt>
                <c:pt idx="4">
                  <c:v>144.72704721344914</c:v>
                </c:pt>
                <c:pt idx="5">
                  <c:v>-1.8829114297365854E-6</c:v>
                </c:pt>
                <c:pt idx="6">
                  <c:v>-144.72705092936417</c:v>
                </c:pt>
                <c:pt idx="7">
                  <c:v>-97.493655897574158</c:v>
                </c:pt>
                <c:pt idx="8">
                  <c:v>60.550024735704355</c:v>
                </c:pt>
                <c:pt idx="9">
                  <c:v>348.64206446535326</c:v>
                </c:pt>
                <c:pt idx="10">
                  <c:v>885.08876832377393</c:v>
                </c:pt>
              </c:numCache>
            </c:numRef>
          </c:val>
        </c:ser>
        <c:ser>
          <c:idx val="8"/>
          <c:order val="8"/>
          <c:val>
            <c:numRef>
              <c:f>Mxy!$D$12:$N$12</c:f>
              <c:numCache>
                <c:formatCode>0.00</c:formatCode>
                <c:ptCount val="11"/>
                <c:pt idx="0">
                  <c:v>-1032.0893462616325</c:v>
                </c:pt>
                <c:pt idx="1">
                  <c:v>-464.10707351281104</c:v>
                </c:pt>
                <c:pt idx="2">
                  <c:v>-201.58762210529264</c:v>
                </c:pt>
                <c:pt idx="3">
                  <c:v>-60.550027916793937</c:v>
                </c:pt>
                <c:pt idx="4">
                  <c:v>9.9275665372473281</c:v>
                </c:pt>
                <c:pt idx="5">
                  <c:v>-1.717438260865715E-6</c:v>
                </c:pt>
                <c:pt idx="6">
                  <c:v>-9.9275699380447033</c:v>
                </c:pt>
                <c:pt idx="7">
                  <c:v>60.550024606488471</c:v>
                </c:pt>
                <c:pt idx="8">
                  <c:v>201.58761891726837</c:v>
                </c:pt>
                <c:pt idx="9">
                  <c:v>464.10707047637203</c:v>
                </c:pt>
                <c:pt idx="10">
                  <c:v>1032.0893434672212</c:v>
                </c:pt>
              </c:numCache>
            </c:numRef>
          </c:val>
        </c:ser>
        <c:ser>
          <c:idx val="9"/>
          <c:order val="9"/>
          <c:val>
            <c:numRef>
              <c:f>Mxy!$D$13:$N$13</c:f>
              <c:numCache>
                <c:formatCode>0.00</c:formatCode>
                <c:ptCount val="11"/>
                <c:pt idx="0">
                  <c:v>-858.61019769723566</c:v>
                </c:pt>
                <c:pt idx="1">
                  <c:v>-556.54630879738568</c:v>
                </c:pt>
                <c:pt idx="2">
                  <c:v>-464.10707299040092</c:v>
                </c:pt>
                <c:pt idx="3">
                  <c:v>-348.64206700838764</c:v>
                </c:pt>
                <c:pt idx="4">
                  <c:v>-182.703489044393</c:v>
                </c:pt>
                <c:pt idx="5">
                  <c:v>-1.5223993591699052E-6</c:v>
                </c:pt>
                <c:pt idx="6">
                  <c:v>182.70348604272075</c:v>
                </c:pt>
                <c:pt idx="7">
                  <c:v>348.64206411161365</c:v>
                </c:pt>
                <c:pt idx="8">
                  <c:v>464.10707019424245</c:v>
                </c:pt>
                <c:pt idx="9">
                  <c:v>556.54630603005342</c:v>
                </c:pt>
                <c:pt idx="10">
                  <c:v>858.61019500741213</c:v>
                </c:pt>
              </c:numCache>
            </c:numRef>
          </c:val>
        </c:ser>
        <c:ser>
          <c:idx val="10"/>
          <c:order val="10"/>
          <c:val>
            <c:numRef>
              <c:f>Mxy!$D$14:$N$14</c:f>
              <c:numCache>
                <c:formatCode>0.00</c:formatCode>
                <c:ptCount val="11"/>
                <c:pt idx="0">
                  <c:v>-3.412827928409949E-6</c:v>
                </c:pt>
                <c:pt idx="1">
                  <c:v>-858.61019616861608</c:v>
                </c:pt>
                <c:pt idx="2">
                  <c:v>-1032.0893446730777</c:v>
                </c:pt>
                <c:pt idx="3">
                  <c:v>-885.0887699395746</c:v>
                </c:pt>
                <c:pt idx="4">
                  <c:v>-500.69529544043223</c:v>
                </c:pt>
                <c:pt idx="5">
                  <c:v>-1.3664187144731463E-6</c:v>
                </c:pt>
                <c:pt idx="6">
                  <c:v>500.69529280875776</c:v>
                </c:pt>
                <c:pt idx="7">
                  <c:v>885.08876757430824</c:v>
                </c:pt>
                <c:pt idx="8">
                  <c:v>1032.0893426275459</c:v>
                </c:pt>
                <c:pt idx="9">
                  <c:v>858.61019432255262</c:v>
                </c:pt>
                <c:pt idx="10">
                  <c:v>-1.5531279965822858E-11</c:v>
                </c:pt>
              </c:numCache>
            </c:numRef>
          </c:val>
        </c:ser>
        <c:bandFmts/>
        <c:axId val="532705640"/>
        <c:axId val="10618808"/>
        <c:axId val="559674712"/>
      </c:surfaceChart>
      <c:catAx>
        <c:axId val="532705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0618808"/>
        <c:crosses val="autoZero"/>
        <c:auto val="1"/>
        <c:lblAlgn val="ctr"/>
        <c:lblOffset val="100"/>
        <c:noMultiLvlLbl val="0"/>
      </c:catAx>
      <c:valAx>
        <c:axId val="10618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one"/>
        <c:crossAx val="532705640"/>
        <c:crosses val="autoZero"/>
        <c:crossBetween val="midCat"/>
      </c:valAx>
      <c:serAx>
        <c:axId val="559674712"/>
        <c:scaling>
          <c:orientation val="minMax"/>
        </c:scaling>
        <c:delete val="1"/>
        <c:axPos val="b"/>
        <c:majorTickMark val="out"/>
        <c:minorTickMark val="none"/>
        <c:tickLblPos val="nextTo"/>
        <c:crossAx val="10618808"/>
        <c:crosses val="autoZero"/>
      </c:serAx>
    </c:plotArea>
    <c:legend>
      <c:legendPos val="r"/>
      <c:overlay val="0"/>
      <c:txPr>
        <a:bodyPr/>
        <a:lstStyle/>
        <a:p>
          <a:pPr rtl="0">
            <a:defRPr/>
          </a:pPr>
          <a:endParaRPr lang="it-IT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5</xdr:row>
      <xdr:rowOff>38100</xdr:rowOff>
    </xdr:from>
    <xdr:to>
      <xdr:col>10</xdr:col>
      <xdr:colOff>558800</xdr:colOff>
      <xdr:row>18</xdr:row>
      <xdr:rowOff>162379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180975</xdr:rowOff>
    </xdr:from>
    <xdr:to>
      <xdr:col>16</xdr:col>
      <xdr:colOff>304800</xdr:colOff>
      <xdr:row>30</xdr:row>
      <xdr:rowOff>66675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295275</xdr:colOff>
      <xdr:row>15</xdr:row>
      <xdr:rowOff>185737</xdr:rowOff>
    </xdr:from>
    <xdr:to>
      <xdr:col>8</xdr:col>
      <xdr:colOff>600075</xdr:colOff>
      <xdr:row>30</xdr:row>
      <xdr:rowOff>71437</xdr:rowOff>
    </xdr:to>
    <xdr:graphicFrame macro="">
      <xdr:nvGraphicFramePr>
        <xdr:cNvPr id="8" name="Gra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16</xdr:row>
      <xdr:rowOff>185738</xdr:rowOff>
    </xdr:from>
    <xdr:to>
      <xdr:col>16</xdr:col>
      <xdr:colOff>295275</xdr:colOff>
      <xdr:row>31</xdr:row>
      <xdr:rowOff>71438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323850</xdr:colOff>
      <xdr:row>17</xdr:row>
      <xdr:rowOff>0</xdr:rowOff>
    </xdr:from>
    <xdr:to>
      <xdr:col>9</xdr:col>
      <xdr:colOff>0</xdr:colOff>
      <xdr:row>31</xdr:row>
      <xdr:rowOff>76200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937" cy="6076709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14</xdr:row>
      <xdr:rowOff>71437</xdr:rowOff>
    </xdr:from>
    <xdr:to>
      <xdr:col>12</xdr:col>
      <xdr:colOff>171450</xdr:colOff>
      <xdr:row>28</xdr:row>
      <xdr:rowOff>147637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14</xdr:row>
      <xdr:rowOff>71437</xdr:rowOff>
    </xdr:from>
    <xdr:to>
      <xdr:col>12</xdr:col>
      <xdr:colOff>171450</xdr:colOff>
      <xdr:row>28</xdr:row>
      <xdr:rowOff>147637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14</xdr:row>
      <xdr:rowOff>71437</xdr:rowOff>
    </xdr:from>
    <xdr:to>
      <xdr:col>12</xdr:col>
      <xdr:colOff>171450</xdr:colOff>
      <xdr:row>28</xdr:row>
      <xdr:rowOff>147637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F5" sqref="F5"/>
    </sheetView>
  </sheetViews>
  <sheetFormatPr defaultRowHeight="14.5" x14ac:dyDescent="0.35"/>
  <cols>
    <col min="2" max="2" width="12" bestFit="1" customWidth="1"/>
  </cols>
  <sheetData>
    <row r="1" spans="1:16" x14ac:dyDescent="0.35">
      <c r="A1" s="3" t="s">
        <v>1</v>
      </c>
      <c r="B1" s="1">
        <v>31476</v>
      </c>
      <c r="C1" t="s">
        <v>9</v>
      </c>
      <c r="D1" s="28" t="s">
        <v>21</v>
      </c>
      <c r="F1" s="29"/>
      <c r="G1" s="30" t="s">
        <v>22</v>
      </c>
      <c r="H1" s="29"/>
      <c r="I1" s="29"/>
      <c r="J1" s="30" t="s">
        <v>24</v>
      </c>
    </row>
    <row r="2" spans="1:16" ht="16.5" x14ac:dyDescent="0.45">
      <c r="A2" s="3" t="s">
        <v>2</v>
      </c>
      <c r="B2" s="1">
        <v>200</v>
      </c>
      <c r="C2" t="s">
        <v>6</v>
      </c>
      <c r="D2" s="31" t="s">
        <v>26</v>
      </c>
      <c r="E2" s="34">
        <v>0</v>
      </c>
      <c r="G2" s="3" t="s">
        <v>23</v>
      </c>
      <c r="H2" s="34">
        <v>10</v>
      </c>
      <c r="I2" t="s">
        <v>13</v>
      </c>
      <c r="J2" s="3" t="s">
        <v>14</v>
      </c>
      <c r="K2" s="1">
        <v>25</v>
      </c>
      <c r="L2" t="s">
        <v>15</v>
      </c>
    </row>
    <row r="3" spans="1:16" ht="17.5" x14ac:dyDescent="0.45">
      <c r="A3" s="3" t="s">
        <v>12</v>
      </c>
      <c r="B3" s="1">
        <v>0.2</v>
      </c>
      <c r="D3" s="31" t="s">
        <v>25</v>
      </c>
      <c r="E3" s="34">
        <f>B4*B2/1000</f>
        <v>5</v>
      </c>
      <c r="F3" t="s">
        <v>28</v>
      </c>
      <c r="J3" s="3" t="s">
        <v>16</v>
      </c>
      <c r="K3" s="2">
        <v>1.2E-5</v>
      </c>
      <c r="L3" s="16" t="s">
        <v>17</v>
      </c>
    </row>
    <row r="4" spans="1:16" ht="16.5" x14ac:dyDescent="0.35">
      <c r="A4" s="3" t="s">
        <v>20</v>
      </c>
      <c r="B4" s="32">
        <v>25</v>
      </c>
      <c r="C4" t="s">
        <v>27</v>
      </c>
      <c r="D4" s="27"/>
      <c r="J4" s="3" t="s">
        <v>18</v>
      </c>
      <c r="K4" s="2">
        <f>-K2*K3/B2</f>
        <v>-1.5E-6</v>
      </c>
      <c r="L4" t="s">
        <v>19</v>
      </c>
    </row>
    <row r="5" spans="1:16" x14ac:dyDescent="0.35">
      <c r="A5" s="3" t="s">
        <v>0</v>
      </c>
      <c r="B5" s="33">
        <f>B2^3/12*B1/(1-B3^2)</f>
        <v>21858333333.333336</v>
      </c>
      <c r="C5" t="s">
        <v>10</v>
      </c>
      <c r="D5" s="27"/>
    </row>
    <row r="6" spans="1:16" ht="17.5" x14ac:dyDescent="0.45">
      <c r="A6" s="3" t="s">
        <v>8</v>
      </c>
      <c r="B6" s="1">
        <v>0.01</v>
      </c>
      <c r="C6" t="s">
        <v>11</v>
      </c>
      <c r="D6" s="27"/>
      <c r="N6" s="3"/>
      <c r="O6" s="1"/>
    </row>
    <row r="7" spans="1:16" ht="16.5" x14ac:dyDescent="0.45">
      <c r="A7" s="3" t="s">
        <v>4</v>
      </c>
      <c r="B7" s="1">
        <v>5000</v>
      </c>
      <c r="C7" t="s">
        <v>6</v>
      </c>
      <c r="D7" s="27"/>
      <c r="N7" s="3"/>
      <c r="O7" s="1"/>
      <c r="P7" s="16"/>
    </row>
    <row r="8" spans="1:16" ht="16.5" x14ac:dyDescent="0.45">
      <c r="A8" s="3" t="s">
        <v>5</v>
      </c>
      <c r="B8" s="1">
        <v>5000</v>
      </c>
      <c r="C8" t="s">
        <v>6</v>
      </c>
      <c r="D8" s="27"/>
      <c r="N8" s="3"/>
      <c r="O8" s="1"/>
      <c r="P8" s="16"/>
    </row>
    <row r="9" spans="1:16" x14ac:dyDescent="0.35">
      <c r="A9" s="3"/>
      <c r="D9" s="27"/>
    </row>
    <row r="10" spans="1:16" x14ac:dyDescent="0.35">
      <c r="A10" s="3" t="s">
        <v>3</v>
      </c>
      <c r="B10" s="1">
        <f>10</f>
        <v>10</v>
      </c>
      <c r="D10" s="27"/>
    </row>
    <row r="11" spans="1:16" x14ac:dyDescent="0.35">
      <c r="A11" s="3"/>
      <c r="D11" s="27"/>
    </row>
    <row r="12" spans="1:16" x14ac:dyDescent="0.35">
      <c r="A12" s="3" t="s">
        <v>7</v>
      </c>
      <c r="B12" s="1">
        <f>B7/B10</f>
        <v>500</v>
      </c>
      <c r="C12" t="s">
        <v>6</v>
      </c>
      <c r="D12" s="27"/>
    </row>
    <row r="15" spans="1:16" x14ac:dyDescent="0.35">
      <c r="A15" s="3"/>
    </row>
    <row r="17" spans="1:2" x14ac:dyDescent="0.35">
      <c r="A17" s="3"/>
      <c r="B17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70" zoomScaleNormal="70" workbookViewId="0">
      <selection sqref="A1:P16"/>
    </sheetView>
  </sheetViews>
  <sheetFormatPr defaultRowHeight="14.5" x14ac:dyDescent="0.35"/>
  <sheetData>
    <row r="1" spans="1:15" x14ac:dyDescent="0.35">
      <c r="D1">
        <f>'Mid-Surface'!D1</f>
        <v>0</v>
      </c>
      <c r="E1">
        <f>'Mid-Surface'!E1</f>
        <v>500</v>
      </c>
      <c r="F1">
        <f>'Mid-Surface'!F1</f>
        <v>1000</v>
      </c>
      <c r="G1">
        <f>'Mid-Surface'!G1</f>
        <v>1500</v>
      </c>
      <c r="H1">
        <f>'Mid-Surface'!H1</f>
        <v>2000</v>
      </c>
      <c r="I1">
        <f>'Mid-Surface'!I1</f>
        <v>2500</v>
      </c>
      <c r="J1">
        <f>'Mid-Surface'!J1</f>
        <v>3000</v>
      </c>
      <c r="K1">
        <f>'Mid-Surface'!K1</f>
        <v>3500</v>
      </c>
      <c r="L1">
        <f>'Mid-Surface'!L1</f>
        <v>4000</v>
      </c>
      <c r="M1">
        <f>'Mid-Surface'!M1</f>
        <v>4500</v>
      </c>
      <c r="N1">
        <f>'Mid-Surface'!N1</f>
        <v>5000</v>
      </c>
    </row>
    <row r="3" spans="1:15" ht="15" thickBot="1" x14ac:dyDescent="0.4"/>
    <row r="4" spans="1:15" x14ac:dyDescent="0.35">
      <c r="A4">
        <v>0</v>
      </c>
      <c r="D4" s="12">
        <f>Data!$E$2*Data!$E$3/1000000</f>
        <v>0</v>
      </c>
      <c r="E4" s="4">
        <f>Data!$E$2*Data!$E$3/1000000</f>
        <v>0</v>
      </c>
      <c r="F4" s="4">
        <f>Data!$E$2*Data!$E$3/1000000</f>
        <v>0</v>
      </c>
      <c r="G4" s="4">
        <f>Data!$E$2*Data!$E$3/1000000</f>
        <v>0</v>
      </c>
      <c r="H4" s="4">
        <f>Data!$E$2*Data!$E$3/1000000</f>
        <v>0</v>
      </c>
      <c r="I4" s="4">
        <f>Data!$E$2*Data!$E$3/1000000</f>
        <v>0</v>
      </c>
      <c r="J4" s="4">
        <f>Data!$E$2*Data!$E$3/1000000</f>
        <v>0</v>
      </c>
      <c r="K4" s="4">
        <f>Data!$E$2*Data!$E$3/1000000</f>
        <v>0</v>
      </c>
      <c r="L4" s="4">
        <f>Data!$E$2*Data!$E$3/1000000</f>
        <v>0</v>
      </c>
      <c r="M4" s="4">
        <f>Data!$E$2*Data!$E$3/1000000</f>
        <v>0</v>
      </c>
      <c r="N4" s="5">
        <f>Data!$E$2*Data!$E$3/1000000</f>
        <v>0</v>
      </c>
    </row>
    <row r="5" spans="1:15" x14ac:dyDescent="0.35">
      <c r="A5">
        <f>'Mid-Surface'!A5</f>
        <v>500</v>
      </c>
      <c r="D5" s="6">
        <f>Data!$E$2*Data!$E$3/1000000</f>
        <v>0</v>
      </c>
      <c r="E5" s="7">
        <f>Data!$E$2*Data!$E$3/1000000</f>
        <v>0</v>
      </c>
      <c r="F5" s="7">
        <f>Data!$E$2*Data!$E$3/1000000</f>
        <v>0</v>
      </c>
      <c r="G5" s="7">
        <f>Data!$E$2*Data!$E$3/1000000</f>
        <v>0</v>
      </c>
      <c r="H5" s="7">
        <f>Data!$E$2*Data!$E$3/1000000</f>
        <v>0</v>
      </c>
      <c r="I5" s="7">
        <f>Data!$E$2*Data!$E$3/1000000</f>
        <v>0</v>
      </c>
      <c r="J5" s="7">
        <f>Data!$E$2*Data!$E$3/1000000</f>
        <v>0</v>
      </c>
      <c r="K5" s="7">
        <f>Data!$E$2*Data!$E$3/1000000</f>
        <v>0</v>
      </c>
      <c r="L5" s="7">
        <f>Data!$E$2*Data!$E$3/1000000</f>
        <v>0</v>
      </c>
      <c r="M5" s="7">
        <f>Data!$E$2*Data!$E$3/1000000</f>
        <v>0</v>
      </c>
      <c r="N5" s="8">
        <f>Data!$E$2*Data!$E$3/1000000</f>
        <v>0</v>
      </c>
    </row>
    <row r="6" spans="1:15" x14ac:dyDescent="0.35">
      <c r="A6">
        <f>'Mid-Surface'!A6</f>
        <v>1000</v>
      </c>
      <c r="D6" s="6">
        <f>Data!$E$2*Data!$E$3/1000000</f>
        <v>0</v>
      </c>
      <c r="E6" s="7">
        <f>Data!$E$2*Data!$E$3/1000000</f>
        <v>0</v>
      </c>
      <c r="F6" s="7">
        <f>Data!$E$2*Data!$E$3/1000000</f>
        <v>0</v>
      </c>
      <c r="G6" s="7">
        <f>Data!$E$2*Data!$E$3/1000000</f>
        <v>0</v>
      </c>
      <c r="H6" s="7">
        <f>Data!$E$2*Data!$E$3/1000000</f>
        <v>0</v>
      </c>
      <c r="I6" s="7">
        <f>Data!$E$2*Data!$E$3/1000000</f>
        <v>0</v>
      </c>
      <c r="J6" s="7">
        <f>Data!$E$2*Data!$E$3/1000000</f>
        <v>0</v>
      </c>
      <c r="K6" s="7">
        <f>Data!$E$2*Data!$E$3/1000000</f>
        <v>0</v>
      </c>
      <c r="L6" s="7">
        <f>Data!$E$2*Data!$E$3/1000000</f>
        <v>0</v>
      </c>
      <c r="M6" s="7">
        <f>Data!$E$2*Data!$E$3/1000000</f>
        <v>0</v>
      </c>
      <c r="N6" s="8">
        <f>Data!$E$2*Data!$E$3/1000000</f>
        <v>0</v>
      </c>
    </row>
    <row r="7" spans="1:15" x14ac:dyDescent="0.35">
      <c r="A7">
        <f>'Mid-Surface'!A7</f>
        <v>1500</v>
      </c>
      <c r="D7" s="6">
        <f>Data!$E$2*Data!$E$3/1000000</f>
        <v>0</v>
      </c>
      <c r="E7" s="7">
        <f>Data!$E$2*Data!$E$3/1000000</f>
        <v>0</v>
      </c>
      <c r="F7" s="7">
        <f>Data!$E$2*Data!$E$3/1000000</f>
        <v>0</v>
      </c>
      <c r="G7" s="7">
        <f>Data!$E$2*Data!$E$3/1000000</f>
        <v>0</v>
      </c>
      <c r="H7" s="7">
        <f>Data!$E$2*Data!$E$3/1000000</f>
        <v>0</v>
      </c>
      <c r="I7" s="7">
        <f>Data!$E$2*Data!$E$3/1000000</f>
        <v>0</v>
      </c>
      <c r="J7" s="7">
        <f>Data!$E$2*Data!$E$3/1000000</f>
        <v>0</v>
      </c>
      <c r="K7" s="7">
        <f>Data!$E$2*Data!$E$3/1000000</f>
        <v>0</v>
      </c>
      <c r="L7" s="7">
        <f>Data!$E$2*Data!$E$3/1000000</f>
        <v>0</v>
      </c>
      <c r="M7" s="7">
        <f>Data!$E$2*Data!$E$3/1000000</f>
        <v>0</v>
      </c>
      <c r="N7" s="8">
        <f>Data!$E$2*Data!$E$3/1000000</f>
        <v>0</v>
      </c>
    </row>
    <row r="8" spans="1:15" x14ac:dyDescent="0.35">
      <c r="A8">
        <f>'Mid-Surface'!A8</f>
        <v>2000</v>
      </c>
      <c r="D8" s="6">
        <f>Data!$E$2*Data!$E$3/1000000</f>
        <v>0</v>
      </c>
      <c r="E8" s="7">
        <f>Data!$E$2*Data!$E$3/1000000</f>
        <v>0</v>
      </c>
      <c r="F8" s="7">
        <f>Data!$E$2*Data!$E$3/1000000</f>
        <v>0</v>
      </c>
      <c r="G8" s="7">
        <f>Data!$E$2*Data!$E$3/1000000</f>
        <v>0</v>
      </c>
      <c r="H8" s="7">
        <f>Data!$E$2*Data!$E$3/1000000</f>
        <v>0</v>
      </c>
      <c r="I8" s="7">
        <f>Data!$E$2*Data!$E$3/1000000</f>
        <v>0</v>
      </c>
      <c r="J8" s="7">
        <f>Data!$E$2*Data!$E$3/1000000</f>
        <v>0</v>
      </c>
      <c r="K8" s="7">
        <f>Data!$E$2*Data!$E$3/1000000</f>
        <v>0</v>
      </c>
      <c r="L8" s="7">
        <f>Data!$E$2*Data!$E$3/1000000</f>
        <v>0</v>
      </c>
      <c r="M8" s="7">
        <f>Data!$E$2*Data!$E$3/1000000</f>
        <v>0</v>
      </c>
      <c r="N8" s="8">
        <f>Data!$E$2*Data!$E$3/1000000</f>
        <v>0</v>
      </c>
    </row>
    <row r="9" spans="1:15" x14ac:dyDescent="0.35">
      <c r="A9">
        <f>'Mid-Surface'!A9</f>
        <v>2500</v>
      </c>
      <c r="D9" s="6">
        <f>Data!$E$2*Data!$E$3/1000000</f>
        <v>0</v>
      </c>
      <c r="E9" s="7">
        <f>Data!$E$2*Data!$E$3/1000000</f>
        <v>0</v>
      </c>
      <c r="F9" s="7">
        <f>Data!$E$2*Data!$E$3/1000000</f>
        <v>0</v>
      </c>
      <c r="G9" s="7">
        <f>Data!$E$2*Data!$E$3/1000000</f>
        <v>0</v>
      </c>
      <c r="H9" s="7">
        <f>Data!$E$2*Data!$E$3/1000000</f>
        <v>0</v>
      </c>
      <c r="I9" s="7">
        <f>Data!H2*1000/(Data!B12^2)+Data!$E$2*Data!$E$3/1000000</f>
        <v>0.04</v>
      </c>
      <c r="J9" s="7">
        <f>Data!$E$2*Data!$E$3/1000000</f>
        <v>0</v>
      </c>
      <c r="K9" s="7">
        <f>Data!$E$2*Data!$E$3/1000000</f>
        <v>0</v>
      </c>
      <c r="L9" s="7">
        <f>Data!$E$2*Data!$E$3/1000000</f>
        <v>0</v>
      </c>
      <c r="M9" s="7">
        <f>Data!$E$2*Data!$E$3/1000000</f>
        <v>0</v>
      </c>
      <c r="N9" s="8">
        <f>Data!$E$2*Data!$E$3/1000000</f>
        <v>0</v>
      </c>
      <c r="O9" s="13"/>
    </row>
    <row r="10" spans="1:15" x14ac:dyDescent="0.35">
      <c r="A10">
        <f>'Mid-Surface'!A10</f>
        <v>3000</v>
      </c>
      <c r="D10" s="6">
        <f>Data!$E$2*Data!$E$3/1000000</f>
        <v>0</v>
      </c>
      <c r="E10" s="7">
        <f>Data!$E$2*Data!$E$3/1000000</f>
        <v>0</v>
      </c>
      <c r="F10" s="7">
        <f>Data!$E$2*Data!$E$3/1000000</f>
        <v>0</v>
      </c>
      <c r="G10" s="7">
        <f>Data!$E$2*Data!$E$3/1000000</f>
        <v>0</v>
      </c>
      <c r="H10" s="7">
        <f>Data!$E$2*Data!$E$3/1000000</f>
        <v>0</v>
      </c>
      <c r="I10" s="7">
        <f>Data!$E$2*Data!$E$3/1000000</f>
        <v>0</v>
      </c>
      <c r="J10" s="7">
        <f>Data!$E$2*Data!$E$3/1000000</f>
        <v>0</v>
      </c>
      <c r="K10" s="7">
        <f>Data!$E$2*Data!$E$3/1000000</f>
        <v>0</v>
      </c>
      <c r="L10" s="7">
        <f>Data!$E$2*Data!$E$3/1000000</f>
        <v>0</v>
      </c>
      <c r="M10" s="7">
        <f>Data!$E$2*Data!$E$3/1000000</f>
        <v>0</v>
      </c>
      <c r="N10" s="8">
        <f>Data!$E$2*Data!$E$3/1000000</f>
        <v>0</v>
      </c>
    </row>
    <row r="11" spans="1:15" x14ac:dyDescent="0.35">
      <c r="A11">
        <f>'Mid-Surface'!A11</f>
        <v>3500</v>
      </c>
      <c r="D11" s="6">
        <f>Data!$E$2*Data!$E$3/1000000</f>
        <v>0</v>
      </c>
      <c r="E11" s="7">
        <f>Data!$E$2*Data!$E$3/1000000</f>
        <v>0</v>
      </c>
      <c r="F11" s="7">
        <f>Data!$E$2*Data!$E$3/1000000</f>
        <v>0</v>
      </c>
      <c r="G11" s="7">
        <f>Data!$E$2*Data!$E$3/1000000</f>
        <v>0</v>
      </c>
      <c r="H11" s="7">
        <f>Data!$E$2*Data!$E$3/1000000</f>
        <v>0</v>
      </c>
      <c r="I11" s="7">
        <f>Data!$E$2*Data!$E$3/1000000</f>
        <v>0</v>
      </c>
      <c r="J11" s="7">
        <f>Data!$E$2*Data!$E$3/1000000</f>
        <v>0</v>
      </c>
      <c r="K11" s="7">
        <f>Data!$E$2*Data!$E$3/1000000</f>
        <v>0</v>
      </c>
      <c r="L11" s="7">
        <f>Data!$E$2*Data!$E$3/1000000</f>
        <v>0</v>
      </c>
      <c r="M11" s="7">
        <f>Data!$E$2*Data!$E$3/1000000</f>
        <v>0</v>
      </c>
      <c r="N11" s="8">
        <f>Data!$E$2*Data!$E$3/1000000</f>
        <v>0</v>
      </c>
    </row>
    <row r="12" spans="1:15" x14ac:dyDescent="0.35">
      <c r="A12">
        <f>'Mid-Surface'!A12</f>
        <v>4000</v>
      </c>
      <c r="D12" s="6">
        <f>Data!$E$2*Data!$E$3/1000000</f>
        <v>0</v>
      </c>
      <c r="E12" s="7">
        <f>Data!$E$2*Data!$E$3/1000000</f>
        <v>0</v>
      </c>
      <c r="F12" s="7">
        <f>Data!$E$2*Data!$E$3/1000000</f>
        <v>0</v>
      </c>
      <c r="G12" s="7">
        <f>Data!$E$2*Data!$E$3/1000000</f>
        <v>0</v>
      </c>
      <c r="H12" s="7">
        <f>Data!$E$2*Data!$E$3/1000000</f>
        <v>0</v>
      </c>
      <c r="I12" s="7">
        <f>Data!$E$2*Data!$E$3/1000000</f>
        <v>0</v>
      </c>
      <c r="J12" s="7">
        <f>Data!$E$2*Data!$E$3/1000000</f>
        <v>0</v>
      </c>
      <c r="K12" s="7">
        <f>Data!$E$2*Data!$E$3/1000000</f>
        <v>0</v>
      </c>
      <c r="L12" s="7">
        <f>Data!$E$2*Data!$E$3/1000000</f>
        <v>0</v>
      </c>
      <c r="M12" s="7">
        <f>Data!$E$2*Data!$E$3/1000000</f>
        <v>0</v>
      </c>
      <c r="N12" s="8">
        <f>Data!$E$2*Data!$E$3/1000000</f>
        <v>0</v>
      </c>
    </row>
    <row r="13" spans="1:15" x14ac:dyDescent="0.35">
      <c r="A13">
        <f>'Mid-Surface'!A13</f>
        <v>4500</v>
      </c>
      <c r="D13" s="6">
        <f>Data!$E$2*Data!$E$3/1000000</f>
        <v>0</v>
      </c>
      <c r="E13" s="7">
        <f>Data!$E$2*Data!$E$3/1000000</f>
        <v>0</v>
      </c>
      <c r="F13" s="7">
        <f>Data!$E$2*Data!$E$3/1000000</f>
        <v>0</v>
      </c>
      <c r="G13" s="7">
        <f>Data!$E$2*Data!$E$3/1000000</f>
        <v>0</v>
      </c>
      <c r="H13" s="7">
        <f>Data!$E$2*Data!$E$3/1000000</f>
        <v>0</v>
      </c>
      <c r="I13" s="7">
        <f>Data!$E$2*Data!$E$3/1000000</f>
        <v>0</v>
      </c>
      <c r="J13" s="7">
        <f>Data!$E$2*Data!$E$3/1000000</f>
        <v>0</v>
      </c>
      <c r="K13" s="7">
        <f>Data!$E$2*Data!$E$3/1000000</f>
        <v>0</v>
      </c>
      <c r="L13" s="7">
        <f>Data!$E$2*Data!$E$3/1000000</f>
        <v>0</v>
      </c>
      <c r="M13" s="7">
        <f>Data!$E$2*Data!$E$3/1000000</f>
        <v>0</v>
      </c>
      <c r="N13" s="8">
        <f>Data!$E$2*Data!$E$3/1000000</f>
        <v>0</v>
      </c>
    </row>
    <row r="14" spans="1:15" ht="15" thickBot="1" x14ac:dyDescent="0.4">
      <c r="A14">
        <f>'Mid-Surface'!A14</f>
        <v>5000</v>
      </c>
      <c r="D14" s="9">
        <f>Data!$E$2*Data!$E$3/1000000</f>
        <v>0</v>
      </c>
      <c r="E14" s="10">
        <f>Data!$E$2*Data!$E$3/1000000</f>
        <v>0</v>
      </c>
      <c r="F14" s="10">
        <f>Data!$E$2*Data!$E$3/1000000</f>
        <v>0</v>
      </c>
      <c r="G14" s="10">
        <f>Data!$E$2*Data!$E$3/1000000</f>
        <v>0</v>
      </c>
      <c r="H14" s="10">
        <f>Data!$E$2*Data!$E$3/1000000</f>
        <v>0</v>
      </c>
      <c r="I14" s="10">
        <f>Data!$E$2*Data!$E$3/1000000</f>
        <v>0</v>
      </c>
      <c r="J14" s="10">
        <f>Data!$E$2*Data!$E$3/1000000</f>
        <v>0</v>
      </c>
      <c r="K14" s="10">
        <f>Data!$E$2*Data!$E$3/1000000</f>
        <v>0</v>
      </c>
      <c r="L14" s="10">
        <f>Data!$E$2*Data!$E$3/1000000</f>
        <v>0</v>
      </c>
      <c r="M14" s="10">
        <f>Data!$E$2*Data!$E$3/1000000</f>
        <v>0</v>
      </c>
      <c r="N14" s="11">
        <f>Data!$E$2*Data!$E$3/1000000</f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10" zoomScale="115" zoomScaleNormal="115" workbookViewId="0">
      <selection activeCell="O4" sqref="O4:O14"/>
    </sheetView>
  </sheetViews>
  <sheetFormatPr defaultRowHeight="14.5" x14ac:dyDescent="0.35"/>
  <cols>
    <col min="1" max="1" width="8.7265625" style="1"/>
    <col min="2" max="2" width="8.90625" style="1" customWidth="1"/>
    <col min="3" max="3" width="9.36328125" style="1" bestFit="1" customWidth="1"/>
    <col min="4" max="4" width="9.453125" style="1" bestFit="1" customWidth="1"/>
    <col min="5" max="5" width="9.36328125" style="1" bestFit="1" customWidth="1"/>
    <col min="6" max="13" width="9" style="1" bestFit="1" customWidth="1"/>
    <col min="14" max="16" width="9.36328125" style="1" bestFit="1" customWidth="1"/>
    <col min="17" max="16384" width="8.7265625" style="1"/>
  </cols>
  <sheetData>
    <row r="1" spans="1:16" x14ac:dyDescent="0.35">
      <c r="D1" s="35">
        <v>0</v>
      </c>
      <c r="E1" s="35">
        <f>D1+Data!$B$7/Data!$B$10</f>
        <v>500</v>
      </c>
      <c r="F1" s="35">
        <f>E1+Data!$B$7/Data!$B$10</f>
        <v>1000</v>
      </c>
      <c r="G1" s="35">
        <f>F1+Data!$B$7/Data!$B$10</f>
        <v>1500</v>
      </c>
      <c r="H1" s="35">
        <f>G1+Data!$B$7/Data!$B$10</f>
        <v>2000</v>
      </c>
      <c r="I1" s="35">
        <f>H1+Data!$B$7/Data!$B$10</f>
        <v>2500</v>
      </c>
      <c r="J1" s="35">
        <f>I1+Data!$B$7/Data!$B$10</f>
        <v>3000</v>
      </c>
      <c r="K1" s="35">
        <f>J1+Data!$B$7/Data!$B$10</f>
        <v>3500</v>
      </c>
      <c r="L1" s="35">
        <f>K1+Data!$B$7/Data!$B$10</f>
        <v>4000</v>
      </c>
      <c r="M1" s="35">
        <f>L1+Data!$B$7/Data!$B$10</f>
        <v>4500</v>
      </c>
      <c r="N1" s="35">
        <f>M1+Data!$B$7/Data!$B$10</f>
        <v>5000</v>
      </c>
    </row>
    <row r="2" spans="1:16" x14ac:dyDescent="0.35">
      <c r="D2" s="17">
        <f ca="1">(D6+E5-E3+C5-C3-4*(D5-D3))+(1-Data!$B$3)*(E5-E3+C5-C3-2*(D5-D3))</f>
        <v>7.6005218457153854</v>
      </c>
      <c r="E2" s="17">
        <f ca="1">(E6+F5-F3+D5-D3-4*(E5-E3))+(1-Data!$B$3)*(F5-F3+D5-D3-2*(E5-E3))</f>
        <v>6.4730076098970857</v>
      </c>
      <c r="F2" s="17">
        <f ca="1">(F6+G5-G3+E5-E3-4*(F5-F3))+(1-Data!$B$3)*(G5-G3+E5-E3-2*(F5-F3))</f>
        <v>5.6905747843088372</v>
      </c>
      <c r="G2" s="17">
        <f ca="1">(G6+H5-H3+F5-F3-4*(G5-G3))+(1-Data!$B$3)*(H5-H3+F5-F3-2*(G5-G3))</f>
        <v>5.2111731928068465</v>
      </c>
      <c r="H2" s="17">
        <f ca="1">(H6+I5-I3+G5-G3-4*(H5-H3))+(1-Data!$B$3)*(I5-I3+G5-G3-2*(H5-H3))</f>
        <v>4.9580455127980674</v>
      </c>
      <c r="I2" s="17">
        <f ca="1">(I6+J5-J3+H5-H3-4*(I5-I3))+(1-Data!$B$3)*(J5-J3+H5-H3-2*(I5-I3))</f>
        <v>4.8795374772537938</v>
      </c>
      <c r="J2" s="17">
        <f ca="1">(J6+K5-K3+I5-I3-4*(J5-J3))+(1-Data!$B$3)*(K5-K3+I5-I3-2*(J5-J3))</f>
        <v>4.958045533724202</v>
      </c>
      <c r="K2" s="17">
        <f ca="1">(K6+L5-L3+J5-J3-4*(K5-K3))+(1-Data!$B$3)*(L5-L3+J5-J3-2*(K5-K3))</f>
        <v>5.2111732347101798</v>
      </c>
      <c r="L2" s="17">
        <f ca="1">(L6+M5-M3+K5-K3-4*(L5-L3))+(1-Data!$B$3)*(M5-M3+K5-K3-2*(L5-L3))</f>
        <v>5.6905748473023436</v>
      </c>
      <c r="M2" s="17">
        <f ca="1">(M6+N5-N3+L5-L3-4*(M5-M3))+(1-Data!$B$3)*(N5-N3+L5-L3-2*(M5-M3))</f>
        <v>6.4730076941787456</v>
      </c>
      <c r="N2" s="17">
        <f ca="1">(N6+O5-O3+M5-M3-4*(N5-N3))+(1-Data!$B$3)*(O5-O3+M5-M3-2*(N5-N3))</f>
        <v>7.6005219514997648</v>
      </c>
    </row>
    <row r="3" spans="1:16" ht="15" thickBot="1" x14ac:dyDescent="0.4">
      <c r="C3" s="17">
        <f ca="1">C5+E3-E5</f>
        <v>7.3448252013108783</v>
      </c>
      <c r="D3" s="36">
        <f ca="1">2*(1+Data!$B$3)*D4-D5-Data!$B$3*(E4+C4)-(1+Data!$B$3)*Data!$K$4*Data!$B$12^2</f>
        <v>5.7365182566159083</v>
      </c>
      <c r="E3" s="36">
        <f ca="1">2*(1+Data!$B$3)*E4-E5-Data!$B$3*(F4+D4)-(1+Data!$B$3)*Data!$K$4*Data!$B$12^2</f>
        <v>4.5459339742155294</v>
      </c>
      <c r="F3" s="36">
        <f ca="1">2*(1+Data!$B$3)*F4-F5-Data!$B$3*(G4+E4)-(1+Data!$B$3)*Data!$K$4*Data!$B$12^2</f>
        <v>3.7214143652495668</v>
      </c>
      <c r="G3" s="36">
        <f ca="1">2*(1+Data!$B$3)*G4-G5-Data!$B$3*(H4+F4)-(1+Data!$B$3)*Data!$K$4*Data!$B$12^2</f>
        <v>3.2003644736266716</v>
      </c>
      <c r="H3" s="36">
        <f ca="1">2*(1+Data!$B$3)*H4-H5-Data!$B$3*(I4+G4)-(1+Data!$B$3)*Data!$K$4*Data!$B$12^2</f>
        <v>2.9184873870010843</v>
      </c>
      <c r="I3" s="36">
        <f ca="1">2*(1+Data!$B$3)*I4-I5-Data!$B$3*(J4+H4)-(1+Data!$B$3)*Data!$K$4*Data!$B$12^2</f>
        <v>2.8299966366511047</v>
      </c>
      <c r="J3" s="36">
        <f ca="1">2*(1+Data!$B$3)*J4-J5-Data!$B$3*(K4+I4)-(1+Data!$B$3)*Data!$K$4*Data!$B$12^2</f>
        <v>2.9184874077907832</v>
      </c>
      <c r="K3" s="36">
        <f ca="1">2*(1+Data!$B$3)*K4-K5-Data!$B$3*(L4+J4)-(1+Data!$B$3)*Data!$K$4*Data!$B$12^2</f>
        <v>3.2003645152556812</v>
      </c>
      <c r="L3" s="36">
        <f ca="1">2*(1+Data!$B$3)*L4-L5-Data!$B$3*(M4+K4)-(1+Data!$B$3)*Data!$K$4*Data!$B$12^2</f>
        <v>3.7214144278255876</v>
      </c>
      <c r="M3" s="36">
        <f ca="1">2*(1+Data!$B$3)*M4-M5-Data!$B$3*(N4+L4)-(1+Data!$B$3)*Data!$K$4*Data!$B$12^2</f>
        <v>4.5459340579187018</v>
      </c>
      <c r="N3" s="36">
        <f ca="1">2*(1+Data!$B$3)*N4-N5-Data!$B$3*(O4+M4)-(1+Data!$B$3)*Data!$K$4*Data!$B$12^2</f>
        <v>5.7365183617114743</v>
      </c>
      <c r="O3" s="17">
        <f ca="1">O5+M3-M5</f>
        <v>7.3448253282024467</v>
      </c>
      <c r="P3" s="17"/>
    </row>
    <row r="4" spans="1:16" x14ac:dyDescent="0.35">
      <c r="A4" s="35">
        <f>D1</f>
        <v>0</v>
      </c>
      <c r="B4" s="17">
        <f ca="1">(F4+E5-C5+E3-C3-4*(E4-C4))+(1-Data!$B$3)*(E5-C5+E3-C3-2*(E4-C4))</f>
        <v>7.6005218286862828</v>
      </c>
      <c r="C4" s="17">
        <f ca="1">2*(1+Data!$B$3)*D4-E4-Data!$B$3*(D3+D5)-(1+Data!$B$3)*Data!$K$4*Data!$B$12^2</f>
        <v>5.7365182481801282</v>
      </c>
      <c r="D4" s="18">
        <f ca="1">(Load!D4/Data!$B$5*Data!$B$12^4-(-8*D3-8*E4-8*D5-8*C4+2*E3+2*E5+2*C5+2*C3+D2+F4+D6+B4))/(20+Data!$B$6/Data!$B$5*Data!$B$12^4)</f>
        <v>4.1593752856242254</v>
      </c>
      <c r="E4" s="19">
        <f ca="1">(Load!E4/Data!$B$5*Data!$B$12^4-(-8*E3-8*F4-8*E5-8*D4+2*F3+2*F5+2*D5+2*D3+E2+G4+E6+C4))/(20+Data!$B$6/Data!$B$5*Data!$B$12^4)</f>
        <v>2.9572323227443347</v>
      </c>
      <c r="F4" s="19">
        <f ca="1">(Load!F4/Data!$B$5*Data!$B$12^4-(-8*F3-8*G4-8*F5-8*E4+2*G3+2*G5+2*E5+2*E3+F2+H4+F6+D4))/(20+Data!$B$6/Data!$B$5*Data!$B$12^4)</f>
        <v>2.1125290648160111</v>
      </c>
      <c r="G4" s="19">
        <f ca="1">(Load!G4/Data!$B$5*Data!$B$12^4-(-8*G3-8*H4-8*G5-8*F4+2*H3+2*H5+2*F5+2*F3+G2+I4+G6+E4))/(20+Data!$B$6/Data!$B$5*Data!$B$12^4)</f>
        <v>1.5709067626080417</v>
      </c>
      <c r="H4" s="19">
        <f ca="1">(Load!H4/Data!$B$5*Data!$B$12^4-(-8*H3-8*I4-8*H5-8*G4+2*I3+2*I5+2*G5+2*G3+H2+J4+H6+F4))/(20+Data!$B$6/Data!$B$5*Data!$B$12^4)</f>
        <v>1.2742710841062705</v>
      </c>
      <c r="I4" s="19">
        <f ca="1">(Load!I4/Data!$B$5*Data!$B$12^4-(-8*I3-8*J4-8*I5-8*H4+2*J3+2*J5+2*H5+2*H3+I2+K4+I6+G4))/(20+Data!$B$6/Data!$B$5*Data!$B$12^4)</f>
        <v>1.180481662050479</v>
      </c>
      <c r="J4" s="19">
        <f ca="1">(Load!J4/Data!$B$5*Data!$B$12^4-(-8*J3-8*K4-8*J5-8*I4+2*K3+2*K5+2*I5+2*I3+J2+L4+J6+H4))/(20+Data!$B$6/Data!$B$5*Data!$B$12^4)</f>
        <v>1.2742711048372706</v>
      </c>
      <c r="K4" s="19">
        <f ca="1">(Load!K4/Data!$B$5*Data!$B$12^4-(-8*K3-8*L4-8*K5-8*J4+2*L3+2*L5+2*J5+2*J3+K2+M4+K6+I4))/(20+Data!$B$6/Data!$B$5*Data!$B$12^4)</f>
        <v>1.5709068041164336</v>
      </c>
      <c r="L4" s="19">
        <f ca="1">(Load!L4/Data!$B$5*Data!$B$12^4-(-8*L3-8*M4-8*L5-8*K4+2*M3+2*M5+2*K5+2*K3+L2+N4+L6+J4))/(20+Data!$B$6/Data!$B$5*Data!$B$12^4)</f>
        <v>2.1125291272024023</v>
      </c>
      <c r="M4" s="19">
        <f ca="1">(Load!M4/Data!$B$5*Data!$B$12^4-(-8*M3-8*N4-8*M5-8*L4+2*N3+2*N5+2*L5+2*L3+M2+O4+M6+K4))/(20+Data!$B$6/Data!$B$5*Data!$B$12^4)</f>
        <v>2.9572324061767308</v>
      </c>
      <c r="N4" s="20">
        <f ca="1">(Load!N4/Data!$B$5*Data!$B$12^4-(-8*N3-8*O4-8*N5-8*M4+2*O3+2*O5+2*M5+2*M3+N2+P4+N6+L4))/(20+Data!$B$6/Data!$B$5*Data!$B$12^4)</f>
        <v>4.1593753903496768</v>
      </c>
      <c r="O4" s="17">
        <f ca="1">2*(1+Data!$B$3)*N4-M4-Data!$B$3*(N3+N5)-(1+Data!$B$3)*Data!$K$4*Data!$B$12^2</f>
        <v>5.7365183745132908</v>
      </c>
      <c r="P4" s="17">
        <f ca="1">-(-L4+O5-M5+O3-M3-4*(O4-M4))-(1-Data!$B$3)*(O5-M5+O3-M3-2*(O4-M4))</f>
        <v>7.6005219768656591</v>
      </c>
    </row>
    <row r="5" spans="1:16" x14ac:dyDescent="0.35">
      <c r="A5" s="35">
        <f>Data!$B$8/Data!$B$10+A4</f>
        <v>500</v>
      </c>
      <c r="B5" s="17">
        <f ca="1">(F5+E6-C6+E4-C4-4*(E5-C5))+(1-Data!$B$3)*(E6-C6+E4-C4-2*(E5-C5))</f>
        <v>6.4730075844857486</v>
      </c>
      <c r="C5" s="17">
        <f ca="1">2*(1+Data!$B$3)*D5-E5-Data!$B$3*(D4+D6)-(1+Data!$B$3)*Data!$K$4*Data!$B$12^2</f>
        <v>4.5459339574397921</v>
      </c>
      <c r="D5" s="21">
        <f ca="1">(Load!D5/Data!$B$5*Data!$B$12^4-(-8*D4-8*E5-8*D6-8*C5+2*E4+2*E6+2*C6+2*C4+D3+F5+D7+B5))/(20+Data!$B$6/Data!$B$5*Data!$B$12^4)</f>
        <v>2.957232314410505</v>
      </c>
      <c r="E5" s="22">
        <f ca="1">(Load!E5/Data!$B$5*Data!$B$12^4-(-8*E4-8*F5-8*E6-8*D5+2*F4+2*F6+2*D6+2*D4+E3+G5+E7+C5))/(20+Data!$B$6/Data!$B$5*Data!$B$12^4)</f>
        <v>1.7470427300260112</v>
      </c>
      <c r="F5" s="22">
        <f ca="1">(Load!F5/Data!$B$5*Data!$B$12^4-(-8*F4-8*G5-8*F6-8*E5+2*G4+2*G6+2*E6+2*E4+F3+H5+F7+D5))/(20+Data!$B$6/Data!$B$5*Data!$B$12^4)</f>
        <v>0.8930275730109426</v>
      </c>
      <c r="G5" s="22">
        <f ca="1">(Load!G5/Data!$B$5*Data!$B$12^4-(-8*G4-8*H5-8*G6-8*F5+2*H4+2*H6+2*F6+2*F4+G3+I5+G7+E5))/(20+Data!$B$6/Data!$B$5*Data!$B$12^4)</f>
        <v>0.34245172664991802</v>
      </c>
      <c r="H5" s="22">
        <f ca="1">(Load!H5/Data!$B$5*Data!$B$12^4-(-8*H4-8*I5-8*H6-8*G5+2*I4+2*I6+2*G6+2*G4+H3+J5+H7+F5))/(20+Data!$B$6/Data!$B$5*Data!$B$12^4)</f>
        <v>3.9485529753350311E-2</v>
      </c>
      <c r="I5" s="22">
        <f ca="1">(Load!I5/Data!$B$5*Data!$B$12^4-(-8*I4-8*J5-8*I6-8*H5+2*J4+2*J6+2*H6+2*H4+I3+K5+I7+G5))/(20+Data!$B$6/Data!$B$5*Data!$B$12^4)</f>
        <v>-5.654908565783761E-2</v>
      </c>
      <c r="J5" s="22">
        <f ca="1">(Load!J5/Data!$B$5*Data!$B$12^4-(-8*J4-8*K5-8*J6-8*I5+2*K4+2*K6+2*I6+2*I4+J3+L5+J7+H5))/(20+Data!$B$6/Data!$B$5*Data!$B$12^4)</f>
        <v>3.9485550476361292E-2</v>
      </c>
      <c r="K5" s="22">
        <f ca="1">(Load!K5/Data!$B$5*Data!$B$12^4-(-8*K4-8*L5-8*K6-8*J5+2*L4+2*L6+2*J6+2*J4+K3+M5+K7+I5))/(20+Data!$B$6/Data!$B$5*Data!$B$12^4)</f>
        <v>0.34245176813770439</v>
      </c>
      <c r="L5" s="22">
        <f ca="1">(Load!L5/Data!$B$5*Data!$B$12^4-(-8*L4-8*M5-8*L6-8*K5+2*M4+2*M6+2*K6+2*K4+L3+N5+L7+J5))/(20+Data!$B$6/Data!$B$5*Data!$B$12^4)</f>
        <v>0.89302763535472751</v>
      </c>
      <c r="M5" s="22">
        <f ca="1">(Load!M5/Data!$B$5*Data!$B$12^4-(-8*M4-8*N5-8*M6-8*L5+2*N4+2*N6+2*L6+2*L4+M3+O5+M7+K5))/(20+Data!$B$6/Data!$B$5*Data!$B$12^4)</f>
        <v>1.7470428133798983</v>
      </c>
      <c r="N5" s="23">
        <f ca="1">(Load!N5/Data!$B$5*Data!$B$12^4-(-8*N4-8*O5-8*N6-8*M5+2*O4+2*O6+2*M6+2*M4+N3+P5+N7+L5))/(20+Data!$B$6/Data!$B$5*Data!$B$12^4)</f>
        <v>2.9572324190064916</v>
      </c>
      <c r="O5" s="17">
        <f ca="1">2*(1+Data!$B$3)*N5-M5-Data!$B$3*(N4+N6)-(1+Data!$B$3)*Data!$K$4*Data!$B$12^2</f>
        <v>4.5459340836001596</v>
      </c>
      <c r="P5" s="17">
        <f ca="1">-(-L5+O6-M6+O4-M4-4*(O5-M5))-(1-Data!$B$3)*(O6-M6+O4-M4-2*(O5-M5))</f>
        <v>6.4730077326550388</v>
      </c>
    </row>
    <row r="6" spans="1:16" x14ac:dyDescent="0.35">
      <c r="A6" s="35">
        <f>Data!$B$8/Data!$B$10+A5</f>
        <v>1000</v>
      </c>
      <c r="B6" s="17">
        <f ca="1">(F6+E7-C7+E5-C5-4*(E6-C6))+(1-Data!$B$3)*(E7-C7+E5-C5-2*(E6-C6))</f>
        <v>5.6905747505466948</v>
      </c>
      <c r="C6" s="17">
        <f ca="1">2*(1+Data!$B$3)*D6-E6-Data!$B$3*(D5+D7)-(1+Data!$B$3)*Data!$K$4*Data!$B$12^2</f>
        <v>3.7214143401501714</v>
      </c>
      <c r="D6" s="21">
        <f ca="1">(Load!D6/Data!$B$5*Data!$B$12^4-(-8*D5-8*E6-8*D7-8*C6+2*E5+2*E7+2*C7+2*C5+D4+F6+D8+B6))/(20+Data!$B$6/Data!$B$5*Data!$B$12^4)</f>
        <v>2.1125290481681525</v>
      </c>
      <c r="E6" s="22">
        <f ca="1">(Load!E6/Data!$B$5*Data!$B$12^4-(-8*E5-8*F6-8*E7-8*D6+2*F5+2*F7+2*D7+2*D5+E4+G6+E8+C6))/(20+Data!$B$6/Data!$B$5*Data!$B$12^4)</f>
        <v>0.893027564699583</v>
      </c>
      <c r="F6" s="22">
        <f ca="1">(Load!F6/Data!$B$5*Data!$B$12^4-(-8*F5-8*G6-8*F7-8*E6+2*G5+2*G7+2*E7+2*E5+F4+H6+F8+D6))/(20+Data!$B$6/Data!$B$5*Data!$B$12^4)</f>
        <v>3.3855932106927854E-2</v>
      </c>
      <c r="G6" s="22">
        <f ca="1">(Load!G6/Data!$B$5*Data!$B$12^4-(-8*G5-8*H6-8*G7-8*F6+2*H5+2*H7+2*F7+2*F5+G4+I6+G8+E6))/(20+Data!$B$6/Data!$B$5*Data!$B$12^4)</f>
        <v>-0.51983862098170386</v>
      </c>
      <c r="H6" s="22">
        <f ca="1">(Load!H6/Data!$B$5*Data!$B$12^4-(-8*H5-8*I6-8*H7-8*G6+2*I5+2*I7+2*G7+2*G5+H4+J6+H8+F6))/(20+Data!$B$6/Data!$B$5*Data!$B$12^4)</f>
        <v>-0.82433964289862816</v>
      </c>
      <c r="I6" s="22">
        <f ca="1">(Load!I6/Data!$B$5*Data!$B$12^4-(-8*I5-8*J6-8*I7-8*H6+2*J5+2*J7+2*H7+2*H5+I4+K6+I8+G6))/(20+Data!$B$6/Data!$B$5*Data!$B$12^4)</f>
        <v>-0.92071188131792669</v>
      </c>
      <c r="J6" s="22">
        <f ca="1">(Load!J6/Data!$B$5*Data!$B$12^4-(-8*J5-8*K6-8*J7-8*I6+2*K5+2*K7+2*I7+2*I5+J4+L6+J8+H6))/(20+Data!$B$6/Data!$B$5*Data!$B$12^4)</f>
        <v>-0.82433962215210399</v>
      </c>
      <c r="K6" s="22">
        <f ca="1">(Load!K6/Data!$B$5*Data!$B$12^4-(-8*K5-8*L6-8*K7-8*J6+2*L5+2*L7+2*J7+2*J5+K4+M6+K8+I6))/(20+Data!$B$6/Data!$B$5*Data!$B$12^4)</f>
        <v>-0.51983857945206591</v>
      </c>
      <c r="L6" s="22">
        <f ca="1">(Load!L6/Data!$B$5*Data!$B$12^4-(-8*L5-8*M6-8*L7-8*K6+2*M5+2*M7+2*K7+2*K5+L4+N6+L8+J6))/(20+Data!$B$6/Data!$B$5*Data!$B$12^4)</f>
        <v>3.3855994500996467E-2</v>
      </c>
      <c r="M6" s="22">
        <f ca="1">(Load!M6/Data!$B$5*Data!$B$12^4-(-8*M5-8*N6-8*M7-8*L6+2*N5+2*N7+2*L7+2*L5+M4+O6+M8+K6))/(20+Data!$B$6/Data!$B$5*Data!$B$12^4)</f>
        <v>0.89302764809918778</v>
      </c>
      <c r="N6" s="23">
        <f ca="1">(Load!N6/Data!$B$5*Data!$B$12^4-(-8*N5-8*O6-8*N7-8*M6+2*O5+2*O7+2*M7+2*M5+N4+P6+N8+L6))/(20+Data!$B$6/Data!$B$5*Data!$B$12^4)</f>
        <v>2.1125291527942949</v>
      </c>
      <c r="O6" s="17">
        <f ca="1">2*(1+Data!$B$3)*N6-M6-Data!$B$3*(N5+N7)-(1+Data!$B$3)*Data!$K$4*Data!$B$12^2</f>
        <v>3.7214144663286994</v>
      </c>
      <c r="P6" s="17">
        <f ca="1">-(-L6+O7-M7+O5-M5-4*(O6-M6))-(1-Data!$B$3)*(O7-M7+O5-M5-2*(O6-M6))</f>
        <v>5.6905748987452451</v>
      </c>
    </row>
    <row r="7" spans="1:16" x14ac:dyDescent="0.35">
      <c r="A7" s="35">
        <f>Data!$B$8/Data!$B$10+A6</f>
        <v>1500</v>
      </c>
      <c r="B7" s="17">
        <f ca="1">(F7+E8-C8+E6-C6-4*(E7-C7))+(1-Data!$B$3)*(E8-C8+E6-C6-2*(E7-C7))</f>
        <v>5.2111731506183991</v>
      </c>
      <c r="C7" s="17">
        <f ca="1">2*(1+Data!$B$3)*D7-E7-Data!$B$3*(D6+D8)-(1+Data!$B$3)*Data!$K$4*Data!$B$12^2</f>
        <v>3.2003644401379114</v>
      </c>
      <c r="D7" s="21">
        <f ca="1">(Load!D7/Data!$B$5*Data!$B$12^4-(-8*D6-8*E7-8*D8-8*C7+2*E6+2*E8+2*C8+2*C6+D5+F7+D9+B7))/(20+Data!$B$6/Data!$B$5*Data!$B$12^4)</f>
        <v>1.5709067375876176</v>
      </c>
      <c r="E7" s="22">
        <f ca="1">(Load!E7/Data!$B$5*Data!$B$12^4-(-8*E6-8*F7-8*E8-8*D7+2*F6+2*F8+2*D8+2*D6+E5+G7+E9+C7))/(20+Data!$B$6/Data!$B$5*Data!$B$12^4)</f>
        <v>0.34245170997250768</v>
      </c>
      <c r="F7" s="22">
        <f ca="1">(Load!F7/Data!$B$5*Data!$B$12^4-(-8*F6-8*G7-8*F8-8*E7+2*G6+2*G8+2*E8+2*E6+F5+H7+F9+D7))/(20+Data!$B$6/Data!$B$5*Data!$B$12^4)</f>
        <v>-0.51983862934572511</v>
      </c>
      <c r="G7" s="22">
        <f ca="1">(Load!G7/Data!$B$5*Data!$B$12^4-(-8*G6-8*H7-8*G8-8*F7+2*H6+2*H8+2*F8+2*F6+G5+I7+G9+E7))/(20+Data!$B$6/Data!$B$5*Data!$B$12^4)</f>
        <v>-1.0736673692702883</v>
      </c>
      <c r="H7" s="22">
        <f ca="1">(Load!H7/Data!$B$5*Data!$B$12^4-(-8*H6-8*I7-8*H8-8*G7+2*I6+2*I8+2*G8+2*G6+H5+J7+H9+F7))/(20+Data!$B$6/Data!$B$5*Data!$B$12^4)</f>
        <v>-1.3768433122554145</v>
      </c>
      <c r="I7" s="22">
        <f ca="1">(Load!I7/Data!$B$5*Data!$B$12^4-(-8*I6-8*J7-8*I8-8*H7+2*J6+2*J8+2*H8+2*H6+I5+K7+I9+G7))/(20+Data!$B$6/Data!$B$5*Data!$B$12^4)</f>
        <v>-1.4721004593512941</v>
      </c>
      <c r="J7" s="22">
        <f ca="1">(Load!J7/Data!$B$5*Data!$B$12^4-(-8*J6-8*K7-8*J8-8*I7+2*K6+2*K8+2*I8+2*I6+J5+L7+J9+H7))/(20+Data!$B$6/Data!$B$5*Data!$B$12^4)</f>
        <v>-1.3768432914667479</v>
      </c>
      <c r="K7" s="22">
        <f ca="1">(Load!K7/Data!$B$5*Data!$B$12^4-(-8*K6-8*L7-8*K8-8*J7+2*L6+2*L8+2*J8+2*J6+K5+M7+K9+I7))/(20+Data!$B$6/Data!$B$5*Data!$B$12^4)</f>
        <v>-1.0736673276613018</v>
      </c>
      <c r="L7" s="22">
        <f ca="1">(Load!L7/Data!$B$5*Data!$B$12^4-(-8*L6-8*M7-8*L8-8*K7+2*M6+2*M8+2*K8+2*K6+L5+N7+L9+J7))/(20+Data!$B$6/Data!$B$5*Data!$B$12^4)</f>
        <v>-0.51983856684418772</v>
      </c>
      <c r="M7" s="22">
        <f ca="1">(Load!M7/Data!$B$5*Data!$B$12^4-(-8*M6-8*N7-8*M8-8*L7+2*N6+2*N8+2*L8+2*L6+M5+O7+M9+K7))/(20+Data!$B$6/Data!$B$5*Data!$B$12^4)</f>
        <v>0.34245179349656557</v>
      </c>
      <c r="N7" s="23">
        <f ca="1">(Load!N7/Data!$B$5*Data!$B$12^4-(-8*N6-8*O7-8*N8-8*M7+2*O6+2*O8+2*M8+2*M6+N5+P7+N9+L7))/(20+Data!$B$6/Data!$B$5*Data!$B$12^4)</f>
        <v>1.5709068423464194</v>
      </c>
      <c r="O7" s="17">
        <f ca="1">2*(1+Data!$B$3)*N7-M7-Data!$B$3*(N6+N8)-(1+Data!$B$3)*Data!$K$4*Data!$B$12^2</f>
        <v>3.2003645664578251</v>
      </c>
      <c r="P7" s="17">
        <f ca="1">-(-L7+O8-M8+O6-M6-4*(O7-M7))-(1-Data!$B$3)*(O8-M8+O6-M6-2*(O7-M7))</f>
        <v>5.2111732989810067</v>
      </c>
    </row>
    <row r="8" spans="1:16" x14ac:dyDescent="0.35">
      <c r="A8" s="35">
        <f>Data!$B$8/Data!$B$10+A7</f>
        <v>2000</v>
      </c>
      <c r="B8" s="17">
        <f ca="1">(F8+E9-C9+E7-C7-4*(E8-C8))+(1-Data!$B$3)*(E9-C9+E7-C7-2*(E8-C8))</f>
        <v>4.9580454620360577</v>
      </c>
      <c r="C8" s="17">
        <f ca="1">2*(1+Data!$B$3)*D8-E8-Data!$B$3*(D7+D9)-(1+Data!$B$3)*Data!$K$4*Data!$B$12^2</f>
        <v>2.918487344991231</v>
      </c>
      <c r="D8" s="21">
        <f ca="1">(Load!D8/Data!$B$5*Data!$B$12^4-(-8*D7-8*E8-8*D9-8*C8+2*E7+2*E9+2*C9+2*C7+D6+F8+D10+B8))/(20+Data!$B$6/Data!$B$5*Data!$B$12^4)</f>
        <v>1.2742710505915866</v>
      </c>
      <c r="E8" s="22">
        <f ca="1">(Load!E8/Data!$B$5*Data!$B$12^4-(-8*E7-8*F8-8*E9-8*D8+2*F7+2*F9+2*D9+2*D7+E6+G8+E10+C8))/(20+Data!$B$6/Data!$B$5*Data!$B$12^4)</f>
        <v>3.9485504593810505E-2</v>
      </c>
      <c r="F8" s="22">
        <f ca="1">(Load!F8/Data!$B$5*Data!$B$12^4-(-8*F7-8*G8-8*F9-8*E8+2*G7+2*G9+2*E9+2*E7+F6+H8+F10+D8))/(20+Data!$B$6/Data!$B$5*Data!$B$12^4)</f>
        <v>-0.82433965973998491</v>
      </c>
      <c r="G8" s="22">
        <f ca="1">(Load!G8/Data!$B$5*Data!$B$12^4-(-8*G7-8*H8-8*G9-8*F8+2*H7+2*H9+2*F9+2*F7+G6+I8+G10+E8))/(20+Data!$B$6/Data!$B$5*Data!$B$12^4)</f>
        <v>-1.3768433207312161</v>
      </c>
      <c r="H8" s="22">
        <f ca="1">(Load!H8/Data!$B$5*Data!$B$12^4-(-8*H7-8*I8-8*H9-8*G8+2*I7+2*I9+2*G9+2*G7+H6+J8+H10+F8))/(20+Data!$B$6/Data!$B$5*Data!$B$12^4)</f>
        <v>-1.6769599208544259</v>
      </c>
      <c r="I8" s="22">
        <f ca="1">(Load!I8/Data!$B$5*Data!$B$12^4-(-8*I7-8*J8-8*I9-8*H8+2*J7+2*J9+2*H9+2*H7+I6+K8+I10+G8))/(20+Data!$B$6/Data!$B$5*Data!$B$12^4)</f>
        <v>-1.7694401580379964</v>
      </c>
      <c r="J8" s="22">
        <f ca="1">(Load!J8/Data!$B$5*Data!$B$12^4-(-8*J7-8*K8-8*J9-8*I8+2*K7+2*K9+2*I9+2*I7+J6+L8+J10+H8))/(20+Data!$B$6/Data!$B$5*Data!$B$12^4)</f>
        <v>-1.6769599000134257</v>
      </c>
      <c r="K8" s="22">
        <f ca="1">(Load!K8/Data!$B$5*Data!$B$12^4-(-8*K7-8*L8-8*K9-8*J8+2*L7+2*L9+2*J9+2*J7+K6+M8+K10+I8))/(20+Data!$B$6/Data!$B$5*Data!$B$12^4)</f>
        <v>-1.3768432790218215</v>
      </c>
      <c r="L8" s="22">
        <f ca="1">(Load!L8/Data!$B$5*Data!$B$12^4-(-8*L7-8*M8-8*L9-8*K8+2*M7+2*M9+2*K9+2*K7+L6+N8+L10+J8))/(20+Data!$B$6/Data!$B$5*Data!$B$12^4)</f>
        <v>-0.82433959709765459</v>
      </c>
      <c r="M8" s="22">
        <f ca="1">(Load!M8/Data!$B$5*Data!$B$12^4-(-8*M7-8*N8-8*M9-8*L8+2*N7+2*N9+2*L9+2*L7+M6+O8+M10+K8))/(20+Data!$B$6/Data!$B$5*Data!$B$12^4)</f>
        <v>3.9485588289834943E-2</v>
      </c>
      <c r="N8" s="23">
        <f ca="1">(Load!N8/Data!$B$5*Data!$B$12^4-(-8*N7-8*O8-8*N9-8*M8+2*O7+2*O9+2*M9+2*M7+N6+P8+N10+L8))/(20+Data!$B$6/Data!$B$5*Data!$B$12^4)</f>
        <v>1.2742711555460524</v>
      </c>
      <c r="O8" s="17">
        <f ca="1">2*(1+Data!$B$3)*N8-M8-Data!$B$3*(N7+N9)-(1+Data!$B$3)*Data!$K$4*Data!$B$12^2</f>
        <v>2.9184874715289126</v>
      </c>
      <c r="P8" s="17">
        <f ca="1">-(-L8+O9-M9+O7-M7-4*(O8-M8))-(1-Data!$B$3)*(O9-M9+O7-M7-2*(O8-M8))</f>
        <v>4.9580456106456792</v>
      </c>
    </row>
    <row r="9" spans="1:16" x14ac:dyDescent="0.35">
      <c r="A9" s="35">
        <f>Data!$B$8/Data!$B$10+A8</f>
        <v>2500</v>
      </c>
      <c r="B9" s="17">
        <f ca="1">(F9+E10-C10+E8-C8-4*(E9-C9))+(1-Data!$B$3)*(E10-C10+E8-C8-2*(E9-C9))</f>
        <v>4.8795374177227746</v>
      </c>
      <c r="C9" s="17">
        <f ca="1">2*(1+Data!$B$3)*D9-E9-Data!$B$3*(D8+D10)-(1+Data!$B$3)*Data!$K$4*Data!$B$12^2</f>
        <v>2.8299965859431824</v>
      </c>
      <c r="D9" s="21">
        <f ca="1">(Load!D9/Data!$B$5*Data!$B$12^4-(-8*D8-8*E9-8*D10-8*C9+2*E8+2*E10+2*C10+2*C8+D7+F9+D11+B9))/(20+Data!$B$6/Data!$B$5*Data!$B$12^4)</f>
        <v>1.1804816198765513</v>
      </c>
      <c r="E9" s="22">
        <f ca="1">(Load!E9/Data!$B$5*Data!$B$12^4-(-8*E8-8*F9-8*E10-8*D9+2*F8+2*F10+2*D10+2*D8+E7+G9+E11+C9))/(20+Data!$B$6/Data!$B$5*Data!$B$12^4)</f>
        <v>-5.6549119457354677E-2</v>
      </c>
      <c r="F9" s="22">
        <f ca="1">(Load!F9/Data!$B$5*Data!$B$12^4-(-8*F8-8*G9-8*F10-8*E9+2*G8+2*G10+2*E10+2*E8+F7+H9+F11+D9))/(20+Data!$B$6/Data!$B$5*Data!$B$12^4)</f>
        <v>-0.92071190679061365</v>
      </c>
      <c r="G9" s="22">
        <f ca="1">(Load!G9/Data!$B$5*Data!$B$12^4-(-8*G8-8*H9-8*G10-8*F9+2*H8+2*H10+2*F10+2*F8+G7+I9+G11+E9))/(20+Data!$B$6/Data!$B$5*Data!$B$12^4)</f>
        <v>-1.4721004764549077</v>
      </c>
      <c r="H9" s="22">
        <f ca="1">(Load!H9/Data!$B$5*Data!$B$12^4-(-8*H8-8*I9-8*H10-8*G9+2*I8+2*I10+2*G10+2*G8+H7+J9+H11+F9))/(20+Data!$B$6/Data!$B$5*Data!$B$12^4)</f>
        <v>-1.7694401666645903</v>
      </c>
      <c r="I9" s="22">
        <f ca="1">(Load!I9/Data!$B$5*Data!$B$12^4-(-8*I8-8*J9-8*I10-8*H9+2*J8+2*J10+2*H10+2*H8+I7+K9+I11+G9))/(20+Data!$B$6/Data!$B$5*Data!$B$12^4)</f>
        <v>-1.8575259208633459</v>
      </c>
      <c r="J9" s="22">
        <f ca="1">(Load!J9/Data!$B$5*Data!$B$12^4-(-8*J8-8*K9-8*J10-8*I9+2*K8+2*K10+2*I10+2*I8+J7+L9+J11+H9))/(20+Data!$B$6/Data!$B$5*Data!$B$12^4)</f>
        <v>-1.769440145766634</v>
      </c>
      <c r="K9" s="22">
        <f ca="1">(Load!K9/Data!$B$5*Data!$B$12^4-(-8*K8-8*L9-8*K10-8*J9+2*L8+2*L10+2*J10+2*J8+K7+M9+K11+I9))/(20+Data!$B$6/Data!$B$5*Data!$B$12^4)</f>
        <v>-1.4721004346350222</v>
      </c>
      <c r="L9" s="22">
        <f ca="1">(Load!L9/Data!$B$5*Data!$B$12^4-(-8*L8-8*M9-8*L10-8*K9+2*M8+2*M10+2*K10+2*K8+L7+N9+L11+J9))/(20+Data!$B$6/Data!$B$5*Data!$B$12^4)</f>
        <v>-0.92071184399041772</v>
      </c>
      <c r="M9" s="22">
        <f ca="1">(Load!M9/Data!$B$5*Data!$B$12^4-(-8*M8-8*N9-8*M10-8*L9+2*N8+2*N10+2*L10+2*L8+M7+O9+M11+K9))/(20+Data!$B$6/Data!$B$5*Data!$B$12^4)</f>
        <v>-5.6549035563542342E-2</v>
      </c>
      <c r="N9" s="23">
        <f ca="1">(Load!N9/Data!$B$5*Data!$B$12^4-(-8*N8-8*O9-8*N10-8*M9+2*O8+2*O10+2*M10+2*M8+N7+P9+N11+L9))/(20+Data!$B$6/Data!$B$5*Data!$B$12^4)</f>
        <v>1.1804817250621922</v>
      </c>
      <c r="O9" s="17">
        <f ca="1">2*(1+Data!$B$3)*N9-M9-Data!$B$3*(N8+N10)-(1+Data!$B$3)*Data!$K$4*Data!$B$12^2</f>
        <v>2.8299967127423908</v>
      </c>
      <c r="P9" s="17">
        <f ca="1">-(-L9+O10-M10+O8-M8-4*(O9-M9))-(1-Data!$B$3)*(O10-M10+O8-M8-2*(O9-M9))</f>
        <v>4.8795375666266718</v>
      </c>
    </row>
    <row r="10" spans="1:16" x14ac:dyDescent="0.35">
      <c r="A10" s="35">
        <f>Data!$B$8/Data!$B$10+A9</f>
        <v>3000</v>
      </c>
      <c r="B10" s="17">
        <f ca="1">(F10+E11-C11+E9-C9-4*(E10-C10))+(1-Data!$B$3)*(E11-C11+E9-C9-2*(E10-C10))</f>
        <v>4.9580454652043482</v>
      </c>
      <c r="C10" s="17">
        <f ca="1">2*(1+Data!$B$3)*D10-E10-Data!$B$3*(D9+D11)-(1+Data!$B$3)*Data!$K$4*Data!$B$12^2</f>
        <v>2.9184873481849598</v>
      </c>
      <c r="D10" s="21">
        <f ca="1">(Load!D10/Data!$B$5*Data!$B$12^4-(-8*D9-8*E10-8*D11-8*C10+2*E9+2*E11+2*C11+2*C9+D8+F10+D12+B10))/(20+Data!$B$6/Data!$B$5*Data!$B$12^4)</f>
        <v>1.274271053817325</v>
      </c>
      <c r="E10" s="22">
        <f ca="1">(Load!E10/Data!$B$5*Data!$B$12^4-(-8*E9-8*F10-8*E11-8*D10+2*F9+2*F11+2*D11+2*D9+E8+G10+E12+C10))/(20+Data!$B$6/Data!$B$5*Data!$B$12^4)</f>
        <v>3.9485507858211776E-2</v>
      </c>
      <c r="F10" s="22">
        <f ca="1">(Load!F10/Data!$B$5*Data!$B$12^4-(-8*F9-8*G10-8*F11-8*E10+2*G9+2*G11+2*E11+2*E9+F8+H10+F12+D10))/(20+Data!$B$6/Data!$B$5*Data!$B$12^4)</f>
        <v>-0.82433965642997897</v>
      </c>
      <c r="G10" s="22">
        <f ca="1">(Load!G10/Data!$B$5*Data!$B$12^4-(-8*G9-8*H10-8*G11-8*F10+2*H9+2*H11+2*F11+2*F9+G8+I10+G12+E10))/(20+Data!$B$6/Data!$B$5*Data!$B$12^4)</f>
        <v>-1.3768433173693289</v>
      </c>
      <c r="H10" s="22">
        <f ca="1">(Load!H10/Data!$B$5*Data!$B$12^4-(-8*H9-8*I10-8*H11-8*G10+2*I9+2*I11+2*G11+2*G9+H8+J10+H12+F10))/(20+Data!$B$6/Data!$B$5*Data!$B$12^4)</f>
        <v>-1.6769599174362224</v>
      </c>
      <c r="I10" s="22">
        <f ca="1">(Load!I10/Data!$B$5*Data!$B$12^4-(-8*I9-8*J10-8*I11-8*H10+2*J9+2*J11+2*H11+2*H9+I8+K10+I12+G10))/(20+Data!$B$6/Data!$B$5*Data!$B$12^4)</f>
        <v>-1.7694401545617509</v>
      </c>
      <c r="J10" s="22">
        <f ca="1">(Load!J10/Data!$B$5*Data!$B$12^4-(-8*J9-8*K10-8*J11-8*I10+2*K9+2*K11+2*I11+2*I9+J8+L10+J12+H10))/(20+Data!$B$6/Data!$B$5*Data!$B$12^4)</f>
        <v>-1.6769598964804924</v>
      </c>
      <c r="K10" s="22">
        <f ca="1">(Load!K10/Data!$B$5*Data!$B$12^4-(-8*K9-8*L10-8*K11-8*J10+2*L9+2*L11+2*J11+2*J9+K8+M10+K12+I10))/(20+Data!$B$6/Data!$B$5*Data!$B$12^4)</f>
        <v>-1.3768432754364608</v>
      </c>
      <c r="L10" s="22">
        <f ca="1">(Load!L10/Data!$B$5*Data!$B$12^4-(-8*L9-8*M10-8*L11-8*K10+2*M9+2*M11+2*K11+2*K9+L8+N10+L12+J10))/(20+Data!$B$6/Data!$B$5*Data!$B$12^4)</f>
        <v>-0.82433959346625407</v>
      </c>
      <c r="M10" s="22">
        <f ca="1">(Load!M10/Data!$B$5*Data!$B$12^4-(-8*M9-8*N10-8*M11-8*L10+2*N9+2*N11+2*L11+2*L9+M8+O10+M12+K10))/(20+Data!$B$6/Data!$B$5*Data!$B$12^4)</f>
        <v>3.9485591960255723E-2</v>
      </c>
      <c r="N10" s="23">
        <f ca="1">(Load!N10/Data!$B$5*Data!$B$12^4-(-8*N9-8*O10-8*N11-8*M10+2*O9+2*O11+2*M11+2*M9+N8+P10+N12+L10))/(20+Data!$B$6/Data!$B$5*Data!$B$12^4)</f>
        <v>1.2742711592501959</v>
      </c>
      <c r="O10" s="17">
        <f ca="1">2*(1+Data!$B$3)*N10-M10-Data!$B$3*(N9+N11)-(1+Data!$B$3)*Data!$K$4*Data!$B$12^2</f>
        <v>2.918487475266403</v>
      </c>
      <c r="P10" s="17">
        <f ca="1">-(-L10+O11-M11+O9-M9-4*(O10-M10))-(1-Data!$B$3)*(O11-M11+O9-M9-2*(O10-M10))</f>
        <v>4.9580456144246128</v>
      </c>
    </row>
    <row r="11" spans="1:16" x14ac:dyDescent="0.35">
      <c r="A11" s="35">
        <f>Data!$B$8/Data!$B$10+A10</f>
        <v>3500</v>
      </c>
      <c r="B11" s="17">
        <f ca="1">(F11+E12-C12+E10-C10-4*(E11-C11))+(1-Data!$B$3)*(E12-C12+E10-C10-2*(E11-C11))</f>
        <v>5.2111731569804958</v>
      </c>
      <c r="C11" s="17">
        <f ca="1">2*(1+Data!$B$3)*D11-E11-Data!$B$3*(D10+D12)-(1+Data!$B$3)*Data!$K$4*Data!$B$12^2</f>
        <v>3.2003644465517675</v>
      </c>
      <c r="D11" s="21">
        <f ca="1">(Load!D11/Data!$B$5*Data!$B$12^4-(-8*D10-8*E11-8*D12-8*C11+2*E10+2*E12+2*C12+2*C10+D9+F11+D13+B11))/(20+Data!$B$6/Data!$B$5*Data!$B$12^4)</f>
        <v>1.5709067440635558</v>
      </c>
      <c r="E11" s="22">
        <f ca="1">(Load!E11/Data!$B$5*Data!$B$12^4-(-8*E10-8*F11-8*E12-8*D11+2*F10+2*F12+2*D12+2*D10+E9+G11+E13+C11))/(20+Data!$B$6/Data!$B$5*Data!$B$12^4)</f>
        <v>0.34245171652236617</v>
      </c>
      <c r="F11" s="22">
        <f ca="1">(Load!F11/Data!$B$5*Data!$B$12^4-(-8*F10-8*G11-8*F12-8*E11+2*G10+2*G12+2*E12+2*E10+F9+H11+F13+D11))/(20+Data!$B$6/Data!$B$5*Data!$B$12^4)</f>
        <v>-0.51983862270848458</v>
      </c>
      <c r="G11" s="22">
        <f ca="1">(Load!G11/Data!$B$5*Data!$B$12^4-(-8*G10-8*H11-8*G12-8*F11+2*H10+2*H12+2*F12+2*F10+G9+I11+G13+E11))/(20+Data!$B$6/Data!$B$5*Data!$B$12^4)</f>
        <v>-1.0736673625330657</v>
      </c>
      <c r="H11" s="22">
        <f ca="1">(Load!H11/Data!$B$5*Data!$B$12^4-(-8*H10-8*I11-8*H12-8*G11+2*I10+2*I12+2*G12+2*G10+H9+J11+H13+F11))/(20+Data!$B$6/Data!$B$5*Data!$B$12^4)</f>
        <v>-1.3768433054091551</v>
      </c>
      <c r="I11" s="22">
        <f ca="1">(Load!I11/Data!$B$5*Data!$B$12^4-(-8*I10-8*J11-8*I12-8*H11+2*J10+2*J12+2*H12+2*H10+I9+K11+I13+G11))/(20+Data!$B$6/Data!$B$5*Data!$B$12^4)</f>
        <v>-1.4721004523923324</v>
      </c>
      <c r="J11" s="22">
        <f ca="1">(Load!J11/Data!$B$5*Data!$B$12^4-(-8*J10-8*K11-8*J12-8*I11+2*K10+2*K12+2*I12+2*I10+J9+L11+J13+H11))/(20+Data!$B$6/Data!$B$5*Data!$B$12^4)</f>
        <v>-1.3768432843975811</v>
      </c>
      <c r="K11" s="22">
        <f ca="1">(Load!K11/Data!$B$5*Data!$B$12^4-(-8*K10-8*L11-8*K12-8*J11+2*L10+2*L12+2*J12+2*J10+K9+M11+K13+I11))/(20+Data!$B$6/Data!$B$5*Data!$B$12^4)</f>
        <v>-1.0736673204902676</v>
      </c>
      <c r="L11" s="22">
        <f ca="1">(Load!L11/Data!$B$5*Data!$B$12^4-(-8*L10-8*M11-8*L12-8*K11+2*M10+2*M12+2*K12+2*K10+L9+N11+L13+J11))/(20+Data!$B$6/Data!$B$5*Data!$B$12^4)</f>
        <v>-0.51983855958398495</v>
      </c>
      <c r="M11" s="22">
        <f ca="1">(Load!M11/Data!$B$5*Data!$B$12^4-(-8*M10-8*N11-8*M12-8*L11+2*N10+2*N12+2*L12+2*L10+M9+O11+M13+K11))/(20+Data!$B$6/Data!$B$5*Data!$B$12^4)</f>
        <v>0.34245180083175031</v>
      </c>
      <c r="N11" s="23">
        <f ca="1">(Load!N11/Data!$B$5*Data!$B$12^4-(-8*N10-8*O11-8*N12-8*M11+2*O10+2*O12+2*M12+2*M10+N9+P11+N13+L11))/(20+Data!$B$6/Data!$B$5*Data!$B$12^4)</f>
        <v>1.5709068497455343</v>
      </c>
      <c r="O11" s="17">
        <f ca="1">2*(1+Data!$B$3)*N11-M11-Data!$B$3*(N10+N12)-(1+Data!$B$3)*Data!$K$4*Data!$B$12^2</f>
        <v>3.2003645739195132</v>
      </c>
      <c r="P11" s="17">
        <f ca="1">-(-L11+O12-M12+O10-M10-4*(O11-M11))-(1-Data!$B$3)*(O12-M12+O10-M10-2*(O11-M11))</f>
        <v>5.211173306521184</v>
      </c>
    </row>
    <row r="12" spans="1:16" x14ac:dyDescent="0.35">
      <c r="A12" s="35">
        <f>Data!$B$8/Data!$B$10+A11</f>
        <v>4000</v>
      </c>
      <c r="B12" s="17">
        <f ca="1">(F12+E13-C13+E11-C11-4*(E12-C12))+(1-Data!$B$3)*(E13-C13+E11-C11-2*(E12-C12))</f>
        <v>5.6905747601625709</v>
      </c>
      <c r="C12" s="17">
        <f ca="1">2*(1+Data!$B$3)*D12-E12-Data!$B$3*(D11+D13)-(1+Data!$B$3)*Data!$K$4*Data!$B$12^2</f>
        <v>3.7214143498455332</v>
      </c>
      <c r="D12" s="21">
        <f ca="1">(Load!D12/Data!$B$5*Data!$B$12^4-(-8*D11-8*E12-8*D13-8*C12+2*E11+2*E13+2*C13+2*C11+D10+F12+D14+B12))/(20+Data!$B$6/Data!$B$5*Data!$B$12^4)</f>
        <v>2.112529057951102</v>
      </c>
      <c r="E12" s="22">
        <f ca="1">(Load!E12/Data!$B$5*Data!$B$12^4-(-8*E11-8*F12-8*E13-8*D12+2*F11+2*F13+2*D13+2*D11+E10+G12+E14+C12))/(20+Data!$B$6/Data!$B$5*Data!$B$12^4)</f>
        <v>0.8930275745841888</v>
      </c>
      <c r="F12" s="22">
        <f ca="1">(Load!F12/Data!$B$5*Data!$B$12^4-(-8*F11-8*G12-8*F13-8*E12+2*G11+2*G13+2*E13+2*E11+F10+H12+F14+D12))/(20+Data!$B$6/Data!$B$5*Data!$B$12^4)</f>
        <v>3.3855942112535661E-2</v>
      </c>
      <c r="G12" s="22">
        <f ca="1">(Load!G12/Data!$B$5*Data!$B$12^4-(-8*G11-8*H12-8*G13-8*F12+2*H11+2*H13+2*F13+2*F11+G10+I12+G14+E12))/(20+Data!$B$6/Data!$B$5*Data!$B$12^4)</f>
        <v>-0.51983861083598637</v>
      </c>
      <c r="H12" s="22">
        <f ca="1">(Load!H12/Data!$B$5*Data!$B$12^4-(-8*H11-8*I12-8*H13-8*G12+2*I11+2*I13+2*G13+2*G11+H10+J12+H14+F12))/(20+Data!$B$6/Data!$B$5*Data!$B$12^4)</f>
        <v>-0.82433963259878329</v>
      </c>
      <c r="I12" s="22">
        <f ca="1">(Load!I12/Data!$B$5*Data!$B$12^4-(-8*I11-8*J12-8*I13-8*H12+2*J11+2*J13+2*H13+2*H11+I10+K12+I14+G12))/(20+Data!$B$6/Data!$B$5*Data!$B$12^4)</f>
        <v>-0.92071187085799944</v>
      </c>
      <c r="J12" s="22">
        <f ca="1">(Load!J12/Data!$B$5*Data!$B$12^4-(-8*J11-8*K12-8*J13-8*I12+2*K11+2*K13+2*I13+2*I11+J10+L12+J14+H12))/(20+Data!$B$6/Data!$B$5*Data!$B$12^4)</f>
        <v>-0.82433961153537627</v>
      </c>
      <c r="K12" s="22">
        <f ca="1">(Load!K12/Data!$B$5*Data!$B$12^4-(-8*K11-8*L12-8*K13-8*J12+2*L11+2*L13+2*J13+2*J11+K10+M12+K14+I12))/(20+Data!$B$6/Data!$B$5*Data!$B$12^4)</f>
        <v>-0.5198385686906184</v>
      </c>
      <c r="L12" s="22">
        <f ca="1">(Load!L12/Data!$B$5*Data!$B$12^4-(-8*L11-8*M12-8*L13-8*K12+2*M11+2*M13+2*K13+2*K11+L10+N12+L14+J12))/(20+Data!$B$6/Data!$B$5*Data!$B$12^4)</f>
        <v>3.38560053883687E-2</v>
      </c>
      <c r="M12" s="22">
        <f ca="1">(Load!M12/Data!$B$5*Data!$B$12^4-(-8*M11-8*N12-8*M13-8*L12+2*N11+2*N13+2*L13+2*L11+M10+O12+M14+K12))/(20+Data!$B$6/Data!$B$5*Data!$B$12^4)</f>
        <v>0.89302765909101778</v>
      </c>
      <c r="N12" s="23">
        <f ca="1">(Load!N12/Data!$B$5*Data!$B$12^4-(-8*N11-8*O12-8*N13-8*M12+2*O11+2*O13+2*M13+2*M11+N10+P12+N14+L12))/(20+Data!$B$6/Data!$B$5*Data!$B$12^4)</f>
        <v>2.1125291638730981</v>
      </c>
      <c r="O12" s="17">
        <f ca="1">2*(1+Data!$B$3)*N12-M12-Data!$B$3*(N11+N13)-(1+Data!$B$3)*Data!$K$4*Data!$B$12^2</f>
        <v>3.7214144774911162</v>
      </c>
      <c r="P12" s="17">
        <f ca="1">-(-L12+O13-M13+O11-M11-4*(O12-M12))-(1-Data!$B$3)*(O13-M13+O11-M11-2*(O12-M12))</f>
        <v>5.6905749100152327</v>
      </c>
    </row>
    <row r="13" spans="1:16" x14ac:dyDescent="0.35">
      <c r="A13" s="35">
        <f>Data!$B$8/Data!$B$10+A12</f>
        <v>4500</v>
      </c>
      <c r="B13" s="17">
        <f ca="1">(F13+E14-C14+E12-C12-4*(E13-C13))+(1-Data!$B$3)*(E14-C14+E12-C12-2*(E13-C13))</f>
        <v>6.4730075974679995</v>
      </c>
      <c r="C13" s="17">
        <f ca="1">2*(1+Data!$B$3)*D13-E13-Data!$B$3*(D12+D14)-(1+Data!$B$3)*Data!$K$4*Data!$B$12^2</f>
        <v>4.5459339705305419</v>
      </c>
      <c r="D13" s="21">
        <f ca="1">(Load!D13/Data!$B$5*Data!$B$12^4-(-8*D12-8*E13-8*D14-8*C13+2*E12+2*E14+2*C14+2*C12+D11+F13+D15+B13))/(20+Data!$B$6/Data!$B$5*Data!$B$12^4)</f>
        <v>2.9572323276056229</v>
      </c>
      <c r="E13" s="22">
        <f ca="1">(Load!E13/Data!$B$5*Data!$B$12^4-(-8*E12-8*F13-8*E14-8*D13+2*F12+2*F14+2*D14+2*D12+E11+G13+E15+C13))/(20+Data!$B$6/Data!$B$5*Data!$B$12^4)</f>
        <v>1.7470427433372997</v>
      </c>
      <c r="F13" s="22">
        <f ca="1">(Load!F13/Data!$B$5*Data!$B$12^4-(-8*F12-8*G13-8*F14-8*E13+2*G12+2*G14+2*E14+2*E12+F11+H13+F15+D13))/(20+Data!$B$6/Data!$B$5*Data!$B$12^4)</f>
        <v>0.89302758646336566</v>
      </c>
      <c r="G13" s="22">
        <f ca="1">(Load!G13/Data!$B$5*Data!$B$12^4-(-8*G12-8*H13-8*G14-8*F13+2*H12+2*H14+2*F14+2*F12+G11+I13+G15+E13))/(20+Data!$B$6/Data!$B$5*Data!$B$12^4)</f>
        <v>0.34245174026958947</v>
      </c>
      <c r="H13" s="22">
        <f ca="1">(Load!H13/Data!$B$5*Data!$B$12^4-(-8*H12-8*I13-8*H14-8*G13+2*I12+2*I14+2*G14+2*G12+H11+J13+H15+F13))/(20+Data!$B$6/Data!$B$5*Data!$B$12^4)</f>
        <v>3.9485543559690528E-2</v>
      </c>
      <c r="I13" s="22">
        <f ca="1">(Load!I13/Data!$B$5*Data!$B$12^4-(-8*I12-8*J13-8*I14-8*H13+2*J12+2*J14+2*H14+2*H12+I11+K13+I15+G13))/(20+Data!$B$6/Data!$B$5*Data!$B$12^4)</f>
        <v>-5.6549071656237258E-2</v>
      </c>
      <c r="J13" s="22">
        <f ca="1">(Load!J13/Data!$B$5*Data!$B$12^4-(-8*J12-8*K13-8*J14-8*I13+2*K12+2*K14+2*I14+2*I12+J11+L13+J15+H13))/(20+Data!$B$6/Data!$B$5*Data!$B$12^4)</f>
        <v>3.9485564669478751E-2</v>
      </c>
      <c r="K13" s="22">
        <f ca="1">(Load!K13/Data!$B$5*Data!$B$12^4-(-8*K12-8*L13-8*K14-8*J13+2*L12+2*L14+2*J14+2*J12+K11+M13+K15+I13))/(20+Data!$B$6/Data!$B$5*Data!$B$12^4)</f>
        <v>0.34245178250686714</v>
      </c>
      <c r="L13" s="22">
        <f ca="1">(Load!L13/Data!$B$5*Data!$B$12^4-(-8*L12-8*M13-8*L14-8*K13+2*M12+2*M14+2*K14+2*K12+L11+N13+L15+J13))/(20+Data!$B$6/Data!$B$5*Data!$B$12^4)</f>
        <v>0.89302764987538397</v>
      </c>
      <c r="M13" s="22">
        <f ca="1">(Load!M13/Data!$B$5*Data!$B$12^4-(-8*M12-8*N13-8*M14-8*L13+2*N12+2*N14+2*L14+2*L12+M11+O13+M15+K13))/(20+Data!$B$6/Data!$B$5*Data!$B$12^4)</f>
        <v>1.7470428280234751</v>
      </c>
      <c r="N13" s="23">
        <f ca="1">(Load!N13/Data!$B$5*Data!$B$12^4-(-8*N12-8*O13-8*N14-8*M13+2*O12+2*O14+2*M14+2*M12+N11+P13+N15+L13))/(20+Data!$B$6/Data!$B$5*Data!$B$12^4)</f>
        <v>2.957232433748763</v>
      </c>
      <c r="O13" s="17">
        <f ca="1">2*(1+Data!$B$3)*N13-M13-Data!$B$3*(N12+N14)-(1+Data!$B$3)*Data!$K$4*Data!$B$12^2</f>
        <v>4.5459340984348815</v>
      </c>
      <c r="P13" s="17">
        <f ca="1">-(-L13+O14-M14+O12-M12-4*(O13-M13))-(1-Data!$B$3)*(O14-M14+O12-M12-2*(O13-M13))</f>
        <v>6.4730077476185297</v>
      </c>
    </row>
    <row r="14" spans="1:16" ht="15" thickBot="1" x14ac:dyDescent="0.4">
      <c r="A14" s="35">
        <f>Data!$B$8/Data!$B$10+A13</f>
        <v>5000</v>
      </c>
      <c r="B14" s="17">
        <f ca="1">(F14+E15-C15+E13-C13-4*(E14-C14))+(1-Data!$B$3)*(E15-C15+E13-C13-2*(E14-C14))</f>
        <v>7.6005218451433594</v>
      </c>
      <c r="C14" s="17">
        <f ca="1">2*(1+Data!$B$3)*D14-E14-Data!$B$3*(D13+D15)-(1+Data!$B$3)*Data!$K$4*Data!$B$12^2</f>
        <v>5.7365182648601412</v>
      </c>
      <c r="D14" s="24">
        <f ca="1">(Load!D14/Data!$B$5*Data!$B$12^4-(-8*D13-8*E14-8*D15-8*C14+2*E13+2*E15+2*C15+2*C13+D12+F14+D16+B14))/(20+Data!$B$6/Data!$B$5*Data!$B$12^4)</f>
        <v>4.1593753024097495</v>
      </c>
      <c r="E14" s="25">
        <f ca="1">(Load!E14/Data!$B$5*Data!$B$12^4-(-8*E13-8*F14-8*E15-8*D14+2*F13+2*F15+2*D15+2*D13+E12+G14+E16+C14))/(20+Data!$B$6/Data!$B$5*Data!$B$12^4)</f>
        <v>2.9572323396386686</v>
      </c>
      <c r="F14" s="25">
        <f ca="1">(Load!F14/Data!$B$5*Data!$B$12^4-(-8*F13-8*G14-8*F15-8*E14+2*G13+2*G15+2*E15+2*E13+F12+H14+F16+D14))/(20+Data!$B$6/Data!$B$5*Data!$B$12^4)</f>
        <v>2.112529081851247</v>
      </c>
      <c r="G14" s="25">
        <f ca="1">(Load!G14/Data!$B$5*Data!$B$12^4-(-8*G13-8*H14-8*G15-8*F14+2*H13+2*H15+2*F15+2*F13+G12+I14+G16+E14))/(20+Data!$B$6/Data!$B$5*Data!$B$12^4)</f>
        <v>1.5709067798184022</v>
      </c>
      <c r="H14" s="25">
        <f ca="1">(Load!H14/Data!$B$5*Data!$B$12^4-(-8*H13-8*I14-8*H15-8*G14+2*I13+2*I15+2*G15+2*G13+H12+J14+H16+F14))/(20+Data!$B$6/Data!$B$5*Data!$B$12^4)</f>
        <v>1.2742711015170758</v>
      </c>
      <c r="I14" s="25">
        <f ca="1">(Load!I14/Data!$B$5*Data!$B$12^4-(-8*I13-8*J14-8*I15-8*H14+2*J13+2*J15+2*H15+2*H13+I12+K14+I16+G14))/(20+Data!$B$6/Data!$B$5*Data!$B$12^4)</f>
        <v>1.1804816796731175</v>
      </c>
      <c r="J14" s="25">
        <f ca="1">(Load!J14/Data!$B$5*Data!$B$12^4-(-8*J13-8*K14-8*J15-8*I14+2*K13+2*K15+2*I15+2*I13+J12+L14+J16+H14))/(20+Data!$B$6/Data!$B$5*Data!$B$12^4)</f>
        <v>1.2742711226675432</v>
      </c>
      <c r="K14" s="25">
        <f ca="1">(Load!K14/Data!$B$5*Data!$B$12^4-(-8*K13-8*L14-8*K15-8*J14+2*L13+2*L15+2*J15+2*J13+K12+M14+K16+I14))/(20+Data!$B$6/Data!$B$5*Data!$B$12^4)</f>
        <v>1.5709068221354248</v>
      </c>
      <c r="L14" s="25">
        <f ca="1">(Load!L14/Data!$B$5*Data!$B$12^4-(-8*L13-8*M14-8*L15-8*K14+2*M13+2*M15+2*K15+2*K13+L12+N14+L16+J14))/(20+Data!$B$6/Data!$B$5*Data!$B$12^4)</f>
        <v>2.1125291453797965</v>
      </c>
      <c r="M14" s="25">
        <f ca="1">(Load!M14/Data!$B$5*Data!$B$12^4-(-8*M13-8*N14-8*M15-8*L14+2*N13+2*N15+2*L15+2*L13+M12+O14+M16+K14))/(20+Data!$B$6/Data!$B$5*Data!$B$12^4)</f>
        <v>2.9572324244770547</v>
      </c>
      <c r="N14" s="26">
        <f ca="1">(Load!N14/Data!$B$5*Data!$B$12^4-(-8*N13-8*O14-8*N15-8*M14+2*O13+2*O15+2*M15+2*M13+N12+P14+N16+L14))/(20+Data!$B$6/Data!$B$5*Data!$B$12^4)</f>
        <v>4.1593754087427159</v>
      </c>
      <c r="O14" s="17">
        <f ca="1">2*(1+Data!$B$3)*N14-M14-Data!$B$3*(N13+N15)-(1+Data!$B$3)*Data!$K$4*Data!$B$12^2</f>
        <v>5.7365183929911021</v>
      </c>
      <c r="P14" s="17">
        <f ca="1">-(-L14+O15-M15+O13-M13-4*(O14-M14))-(1-Data!$B$3)*(O15-M15+O13-M13-2*(O14-M14))</f>
        <v>7.6005219954622163</v>
      </c>
    </row>
    <row r="15" spans="1:16" x14ac:dyDescent="0.35">
      <c r="C15" s="17">
        <f ca="1">C13+E15-E13</f>
        <v>7.344825221941381</v>
      </c>
      <c r="D15" s="17">
        <f ca="1">2*(1+Data!$B$3)*D14-D13-Data!$B$3*(E14+C14)-(1+Data!$B$3)*Data!$K$4*Data!$B$12^2</f>
        <v>5.7365182772780132</v>
      </c>
      <c r="E15" s="17">
        <f ca="1">2*(1+Data!$B$3)*E14-E13-Data!$B$3*(F14+D14)-(1+Data!$B$3)*Data!$K$4*Data!$B$12^2</f>
        <v>4.5459339949433062</v>
      </c>
      <c r="F15" s="17">
        <f ca="1">2*(1+Data!$B$3)*F14-F13-Data!$B$3*(G14+E14)-(1+Data!$B$3)*Data!$K$4*Data!$B$12^2</f>
        <v>3.7214143860882123</v>
      </c>
      <c r="G15" s="17">
        <f ca="1">2*(1+Data!$B$3)*G14-G13-Data!$B$3*(H14+F14)-(1+Data!$B$3)*Data!$K$4*Data!$B$12^2</f>
        <v>3.2003644946209109</v>
      </c>
      <c r="H15" s="17">
        <f ca="1">2*(1+Data!$B$3)*H14-H13-Data!$B$3*(I14+G14)-(1+Data!$B$3)*Data!$K$4*Data!$B$12^2</f>
        <v>2.9184874081829877</v>
      </c>
      <c r="I15" s="17">
        <f ca="1">2*(1+Data!$B$3)*I14-I13-Data!$B$3*(J14+H14)-(1+Data!$B$3)*Data!$K$4*Data!$B$12^2</f>
        <v>2.8299966580347959</v>
      </c>
      <c r="J15" s="17">
        <f ca="1">2*(1+Data!$B$3)*J14-J13-Data!$B$3*(K14+I14)-(1+Data!$B$3)*Data!$K$4*Data!$B$12^2</f>
        <v>2.9184874293709164</v>
      </c>
      <c r="K15" s="17">
        <f ca="1">2*(1+Data!$B$3)*K14-K13-Data!$B$3*(L14+J14)-(1+Data!$B$3)*Data!$K$4*Data!$B$12^2</f>
        <v>3.2003645370086842</v>
      </c>
      <c r="L15" s="17">
        <f ca="1">2*(1+Data!$B$3)*L14-L13-Data!$B$3*(M14+K14)-(1+Data!$B$3)*Data!$K$4*Data!$B$12^2</f>
        <v>3.7214144497136319</v>
      </c>
      <c r="M15" s="17">
        <f ca="1">2*(1+Data!$B$3)*M14-M13-Data!$B$3*(N14+L14)-(1+Data!$B$3)*Data!$K$4*Data!$B$12^2</f>
        <v>4.5459340798969539</v>
      </c>
      <c r="N15" s="17">
        <f ca="1">2*(1+Data!$B$3)*N14-N13-Data!$B$3*(O14+M14)-(1+Data!$B$3)*Data!$K$4*Data!$B$12^2</f>
        <v>5.7365183837401243</v>
      </c>
      <c r="O15" s="17">
        <f ca="1">M15+O13-M13</f>
        <v>7.3448253503083611</v>
      </c>
      <c r="P15" s="17"/>
    </row>
    <row r="16" spans="1:16" x14ac:dyDescent="0.35">
      <c r="C16" s="17"/>
      <c r="D16" s="17">
        <f ca="1">-(-D12+E15-E13+C15-C13-4*(D15-D13))-(1-Data!$B$3)*(E15-E13+C15-C13-2*(D15-D13))</f>
        <v>7.6005218706861655</v>
      </c>
      <c r="E16" s="17">
        <f ca="1">-(-E12+F15-F13+D15-D13-4*(E15-E13))-(1-Data!$B$3)*(F15-F13+D15-D13-2*(E15-E13))</f>
        <v>6.4730076348427978</v>
      </c>
      <c r="F16" s="17">
        <f ca="1">-(-F12+G15-G13+E15-E13-4*(F15-F13))-(1-Data!$B$3)*(G15-G13+E15-E13-2*(F15-F13))</f>
        <v>5.6905748092884849</v>
      </c>
      <c r="G16" s="17">
        <f ca="1">-(-G12+H15-H13+F15-F13-4*(G15-G13))-(1-Data!$B$3)*(H15-H13+F15-F13-2*(G15-G13))</f>
        <v>5.211173217884757</v>
      </c>
      <c r="H16" s="17">
        <f ca="1">-(-H12+I15-I13+G15-G13-4*(H15-H13))-(1-Data!$B$3)*(I15-I13+G15-G13-2*(H15-H13))</f>
        <v>4.9580455380154413</v>
      </c>
      <c r="I16" s="17">
        <f ca="1">-(-I12+J15-J13+H15-H13-4*(I15-I13))-(1-Data!$B$3)*(J15-J13+H15-H13-2*(I15-I13))</f>
        <v>4.8795375026272652</v>
      </c>
      <c r="J16" s="17">
        <f ca="1">-(-J12+K15-K13+I15-I13-4*(J15-J13))-(1-Data!$B$3)*(K15-K13+I15-I13-2*(J15-J13))</f>
        <v>4.9580455592455444</v>
      </c>
      <c r="K16" s="17">
        <f ca="1">-(-K12+L15-L13+J15-J13-4*(K15-K13))-(1-Data!$B$3)*(L15-L13+J15-J13-2*(K15-K13))</f>
        <v>5.2111732603481249</v>
      </c>
      <c r="L16" s="17">
        <f ca="1">-(-L12+M15-M13+K15-K13-4*(L15-L13))-(1-Data!$B$3)*(M15-M13+K15-K13-2*(L15-L13))</f>
        <v>5.6905748730070256</v>
      </c>
      <c r="M16" s="17">
        <f ca="1">-(-M12+N15-N13+L15-L13-4*(M15-M13))-(1-Data!$B$3)*(N15-N13+L15-L13-2*(M15-M13))</f>
        <v>6.4730077198892033</v>
      </c>
      <c r="N16" s="17">
        <f ca="1">-(-N12+O15-O13+M15-M13-4*(N15-N13))-(1-Data!$B$3)*(O15-O13+M15-M13-2*(N15-N13))</f>
        <v>7.6005219770801959</v>
      </c>
      <c r="O16" s="17"/>
      <c r="P16" s="1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I9" sqref="I9"/>
    </sheetView>
  </sheetViews>
  <sheetFormatPr defaultRowHeight="14.5" x14ac:dyDescent="0.35"/>
  <cols>
    <col min="4" max="14" width="9.6328125" customWidth="1"/>
  </cols>
  <sheetData>
    <row r="1" spans="1:14" x14ac:dyDescent="0.35">
      <c r="D1" s="14">
        <f>Load!D1</f>
        <v>0</v>
      </c>
      <c r="E1" s="14">
        <f>Load!E1</f>
        <v>500</v>
      </c>
      <c r="F1" s="14">
        <f>Load!F1</f>
        <v>1000</v>
      </c>
      <c r="G1" s="14">
        <f>Load!G1</f>
        <v>1500</v>
      </c>
      <c r="H1" s="14">
        <f>Load!H1</f>
        <v>2000</v>
      </c>
      <c r="I1" s="14">
        <f>Load!I1</f>
        <v>2500</v>
      </c>
      <c r="J1" s="14">
        <f>Load!J1</f>
        <v>3000</v>
      </c>
      <c r="K1" s="14">
        <f>Load!K1</f>
        <v>3500</v>
      </c>
      <c r="L1" s="14">
        <f>Load!L1</f>
        <v>4000</v>
      </c>
      <c r="M1" s="14">
        <f>Load!M1</f>
        <v>4500</v>
      </c>
      <c r="N1" s="14">
        <f>Load!N1</f>
        <v>5000</v>
      </c>
    </row>
    <row r="4" spans="1:14" x14ac:dyDescent="0.35">
      <c r="A4">
        <f>Load!A4</f>
        <v>0</v>
      </c>
      <c r="D4" s="15">
        <f ca="1">-Data!$B$5*('Mid-Surface'!E4-2*'Mid-Surface'!D4+'Mid-Surface'!C4+Data!$B$3*('Mid-Surface'!D5-2*'Mid-Surface'!D4+'Mid-Surface'!D3))/Data!$B$12^2-Data!$B$5*(1+Data!$B$3)*Data!$K$4</f>
        <v>3.2210045901592821E-5</v>
      </c>
      <c r="E4" s="15">
        <f ca="1">-Data!$B$5*('Mid-Surface'!F4-2*'Mid-Surface'!E4+'Mid-Surface'!D4+Data!$B$3*('Mid-Surface'!E5-2*'Mid-Surface'!E4+'Mid-Surface'!E3))/Data!$B$12^2-Data!$B$5*(1+Data!$B$3)*Data!$K$4</f>
        <v>1473.9409296760932</v>
      </c>
      <c r="F4" s="15">
        <f ca="1">-Data!$B$5*('Mid-Surface'!G4-2*'Mid-Surface'!F4+'Mid-Surface'!E4+Data!$B$3*('Mid-Surface'!F5-2*'Mid-Surface'!F4+'Mid-Surface'!F3))/Data!$B$12^2-Data!$B$5*(1+Data!$B$3)*Data!$K$4</f>
        <v>6036.596904633574</v>
      </c>
      <c r="G4" s="15">
        <f ca="1">-Data!$B$5*('Mid-Surface'!H4-2*'Mid-Surface'!G4+'Mid-Surface'!F4+Data!$B$3*('Mid-Surface'!G5-2*'Mid-Surface'!G4+'Mid-Surface'!G3))/Data!$B$12^2-Data!$B$5*(1+Data!$B$3)*Data!$K$4</f>
        <v>10912.80275606336</v>
      </c>
      <c r="H4" s="15">
        <f ca="1">-Data!$B$5*('Mid-Surface'!I4-2*'Mid-Surface'!H4+'Mid-Surface'!G4+Data!$B$3*('Mid-Surface'!H5-2*'Mid-Surface'!H4+'Mid-Surface'!H3))/Data!$B$12^2-Data!$B$5*(1+Data!$B$3)*Data!$K$4</f>
        <v>14449.896621903936</v>
      </c>
      <c r="I4" s="15">
        <f ca="1">-Data!$B$5*('Mid-Surface'!J4-2*'Mid-Surface'!I4+'Mid-Surface'!H4+Data!$B$3*('Mid-Surface'!I5-2*'Mid-Surface'!I4+'Mid-Surface'!I3))/Data!$B$12^2-Data!$B$5*(1+Data!$B$3)*Data!$K$4</f>
        <v>15731.380403006642</v>
      </c>
      <c r="J4" s="15">
        <f ca="1">-Data!$B$5*('Mid-Surface'!K4-2*'Mid-Surface'!J4+'Mid-Surface'!I4+Data!$B$3*('Mid-Surface'!J5-2*'Mid-Surface'!J4+'Mid-Surface'!J3))/Data!$B$12^2-Data!$B$5*(1+Data!$B$3)*Data!$K$4</f>
        <v>14449.896616961003</v>
      </c>
      <c r="K4" s="15">
        <f ca="1">-Data!$B$5*('Mid-Surface'!L4-2*'Mid-Surface'!K4+'Mid-Surface'!J4+Data!$B$3*('Mid-Surface'!K5-2*'Mid-Surface'!K4+'Mid-Surface'!K3))/Data!$B$12^2-Data!$B$5*(1+Data!$B$3)*Data!$K$4</f>
        <v>10912.802745518024</v>
      </c>
      <c r="L4" s="15">
        <f ca="1">-Data!$B$5*('Mid-Surface'!M4-2*'Mid-Surface'!L4+'Mid-Surface'!K4+Data!$B$3*('Mid-Surface'!L5-2*'Mid-Surface'!L4+'Mid-Surface'!L3))/Data!$B$12^2-Data!$B$5*(1+Data!$B$3)*Data!$K$4</f>
        <v>6036.5968873733145</v>
      </c>
      <c r="M4" s="15">
        <f ca="1">-Data!$B$5*('Mid-Surface'!N4-2*'Mid-Surface'!M4+'Mid-Surface'!L4+Data!$B$3*('Mid-Surface'!M5-2*'Mid-Surface'!M4+'Mid-Surface'!M3))/Data!$B$12^2-Data!$B$5*(1+Data!$B$3)*Data!$K$4</f>
        <v>1473.9409047135559</v>
      </c>
      <c r="N4" s="15">
        <f ca="1">-Data!$B$5*('Mid-Surface'!O4-2*'Mid-Surface'!N4+'Mid-Surface'!M4+Data!$B$3*('Mid-Surface'!N5-2*'Mid-Surface'!N4+'Mid-Surface'!N3))/Data!$B$12^2-Data!$B$5*(1+Data!$B$3)*Data!$K$4</f>
        <v>4.9047957872971892E-7</v>
      </c>
    </row>
    <row r="5" spans="1:14" x14ac:dyDescent="0.35">
      <c r="A5" s="14">
        <f>Load!A5</f>
        <v>500</v>
      </c>
      <c r="D5" s="15">
        <f ca="1">-Data!$B$5*('Mid-Surface'!E5-2*'Mid-Surface'!D5+'Mid-Surface'!C5+Data!$B$3*('Mid-Surface'!D6-2*'Mid-Surface'!D5+'Mid-Surface'!D4))/Data!$B$12^2-Data!$B$5*(1+Data!$B$3)*Data!$K$4</f>
        <v>3.155755257466808E-5</v>
      </c>
      <c r="E5" s="15">
        <f ca="1">-Data!$B$5*('Mid-Surface'!F5-2*'Mid-Surface'!E5+'Mid-Surface'!D5+Data!$B$3*('Mid-Surface'!E6-2*'Mid-Surface'!E5+'Mid-Surface'!E4))/Data!$B$12^2-Data!$B$5*(1+Data!$B$3)*Data!$K$4</f>
        <v>1975.1790800069648</v>
      </c>
      <c r="F5" s="15">
        <f ca="1">-Data!$B$5*('Mid-Surface'!G5-2*'Mid-Surface'!F5+'Mid-Surface'!E5+Data!$B$3*('Mid-Surface'!F6-2*'Mid-Surface'!F5+'Mid-Surface'!F4))/Data!$B$12^2-Data!$B$5*(1+Data!$B$3)*Data!$K$4</f>
        <v>6513.3216123916573</v>
      </c>
      <c r="G5" s="15">
        <f ca="1">-Data!$B$5*('Mid-Surface'!H5-2*'Mid-Surface'!G5+'Mid-Surface'!F5+Data!$B$3*('Mid-Surface'!G6-2*'Mid-Surface'!G5+'Mid-Surface'!G4))/Data!$B$12^2-Data!$B$5*(1+Data!$B$3)*Data!$K$4</f>
        <v>11292.663131954898</v>
      </c>
      <c r="H5" s="15">
        <f ca="1">-Data!$B$5*('Mid-Surface'!I5-2*'Mid-Surface'!H5+'Mid-Surface'!G5+Data!$B$3*('Mid-Surface'!H6-2*'Mid-Surface'!H5+'Mid-Surface'!H4))/Data!$B$12^2-Data!$B$5*(1+Data!$B$3)*Data!$K$4</f>
        <v>14765.421517451163</v>
      </c>
      <c r="I5" s="15">
        <f ca="1">-Data!$B$5*('Mid-Surface'!J5-2*'Mid-Surface'!I5+'Mid-Surface'!H5+Data!$B$3*('Mid-Surface'!I6-2*'Mid-Surface'!I5+'Mid-Surface'!I4))/Data!$B$12^2-Data!$B$5*(1+Data!$B$3)*Data!$K$4</f>
        <v>16031.52751839835</v>
      </c>
      <c r="J5" s="15">
        <f ca="1">-Data!$B$5*('Mid-Surface'!K5-2*'Mid-Surface'!J5+'Mid-Surface'!I5+Data!$B$3*('Mid-Surface'!J6-2*'Mid-Surface'!J5+'Mid-Surface'!J4))/Data!$B$12^2-Data!$B$5*(1+Data!$B$3)*Data!$K$4</f>
        <v>14765.42151324869</v>
      </c>
      <c r="K5" s="15">
        <f ca="1">-Data!$B$5*('Mid-Surface'!L5-2*'Mid-Surface'!K5+'Mid-Surface'!J5+Data!$B$3*('Mid-Surface'!K6-2*'Mid-Surface'!K5+'Mid-Surface'!K4))/Data!$B$12^2-Data!$B$5*(1+Data!$B$3)*Data!$K$4</f>
        <v>11292.663122886788</v>
      </c>
      <c r="L5" s="15">
        <f ca="1">-Data!$B$5*('Mid-Surface'!M5-2*'Mid-Surface'!L5+'Mid-Surface'!K5+Data!$B$3*('Mid-Surface'!L6-2*'Mid-Surface'!L5+'Mid-Surface'!L4))/Data!$B$12^2-Data!$B$5*(1+Data!$B$3)*Data!$K$4</f>
        <v>6513.3215972935286</v>
      </c>
      <c r="M5" s="15">
        <f ca="1">-Data!$B$5*('Mid-Surface'!N5-2*'Mid-Surface'!M5+'Mid-Surface'!L5+Data!$B$3*('Mid-Surface'!M6-2*'Mid-Surface'!M5+'Mid-Surface'!M4))/Data!$B$12^2-Data!$B$5*(1+Data!$B$3)*Data!$K$4</f>
        <v>1975.1790575503765</v>
      </c>
      <c r="N5" s="15">
        <f ca="1">-Data!$B$5*('Mid-Surface'!O5-2*'Mid-Surface'!N5+'Mid-Surface'!M5+Data!$B$3*('Mid-Surface'!N6-2*'Mid-Surface'!N5+'Mid-Surface'!N4))/Data!$B$12^2-Data!$B$5*(1+Data!$B$3)*Data!$K$4</f>
        <v>5.8821751736104488E-7</v>
      </c>
    </row>
    <row r="6" spans="1:14" x14ac:dyDescent="0.35">
      <c r="A6" s="14">
        <f>Load!A6</f>
        <v>1000</v>
      </c>
      <c r="D6" s="15">
        <f ca="1">-Data!$B$5*('Mid-Surface'!E6-2*'Mid-Surface'!D6+'Mid-Surface'!C6+Data!$B$3*('Mid-Surface'!D7-2*'Mid-Surface'!D6+'Mid-Surface'!D5))/Data!$B$12^2-Data!$B$5*(1+Data!$B$3)*Data!$K$4</f>
        <v>3.0967741622589529E-5</v>
      </c>
      <c r="E6" s="15">
        <f ca="1">-Data!$B$5*('Mid-Surface'!F6-2*'Mid-Surface'!E6+'Mid-Surface'!D6+Data!$B$3*('Mid-Surface'!E7-2*'Mid-Surface'!E6+'Mid-Surface'!E5))/Data!$B$12^2-Data!$B$5*(1+Data!$B$3)*Data!$K$4</f>
        <v>2534.0179604018776</v>
      </c>
      <c r="F6" s="15">
        <f ca="1">-Data!$B$5*('Mid-Surface'!G6-2*'Mid-Surface'!F6+'Mid-Surface'!E6+Data!$B$3*('Mid-Surface'!F7-2*'Mid-Surface'!F6+'Mid-Surface'!F5))/Data!$B$12^2-Data!$B$5*(1+Data!$B$3)*Data!$K$4</f>
        <v>7294.3448193587392</v>
      </c>
      <c r="G6" s="15">
        <f ca="1">-Data!$B$5*('Mid-Surface'!H6-2*'Mid-Surface'!G6+'Mid-Surface'!F6+Data!$B$3*('Mid-Surface'!G7-2*'Mid-Surface'!G6+'Mid-Surface'!G5))/Data!$B$12^2-Data!$B$5*(1+Data!$B$3)*Data!$K$4</f>
        <v>12163.213757375135</v>
      </c>
      <c r="H6" s="15">
        <f ca="1">-Data!$B$5*('Mid-Surface'!I6-2*'Mid-Surface'!H6+'Mid-Surface'!G6+Data!$B$3*('Mid-Surface'!H7-2*'Mid-Surface'!H6+'Mid-Surface'!H5))/Data!$B$12^2-Data!$B$5*(1+Data!$B$3)*Data!$K$4</f>
        <v>15703.631341902332</v>
      </c>
      <c r="I6" s="15">
        <f ca="1">-Data!$B$5*('Mid-Surface'!J6-2*'Mid-Surface'!I6+'Mid-Surface'!H6+Data!$B$3*('Mid-Surface'!I7-2*'Mid-Surface'!I6+'Mid-Surface'!I5))/Data!$B$12^2-Data!$B$5*(1+Data!$B$3)*Data!$K$4</f>
        <v>17023.327608908297</v>
      </c>
      <c r="J6" s="15">
        <f ca="1">-Data!$B$5*('Mid-Surface'!K6-2*'Mid-Surface'!J6+'Mid-Surface'!I6+Data!$B$3*('Mid-Surface'!J7-2*'Mid-Surface'!J6+'Mid-Surface'!J5))/Data!$B$12^2-Data!$B$5*(1+Data!$B$3)*Data!$K$4</f>
        <v>15703.631338377414</v>
      </c>
      <c r="K6" s="15">
        <f ca="1">-Data!$B$5*('Mid-Surface'!L6-2*'Mid-Surface'!K6+'Mid-Surface'!J6+Data!$B$3*('Mid-Surface'!K7-2*'Mid-Surface'!K6+'Mid-Surface'!K5))/Data!$B$12^2-Data!$B$5*(1+Data!$B$3)*Data!$K$4</f>
        <v>12163.213749609637</v>
      </c>
      <c r="L6" s="15">
        <f ca="1">-Data!$B$5*('Mid-Surface'!M6-2*'Mid-Surface'!L6+'Mid-Surface'!K6+Data!$B$3*('Mid-Surface'!L7-2*'Mid-Surface'!L6+'Mid-Surface'!L5))/Data!$B$12^2-Data!$B$5*(1+Data!$B$3)*Data!$K$4</f>
        <v>7294.3448060214432</v>
      </c>
      <c r="M6" s="15">
        <f ca="1">-Data!$B$5*('Mid-Surface'!N6-2*'Mid-Surface'!M6+'Mid-Surface'!L6+Data!$B$3*('Mid-Surface'!M7-2*'Mid-Surface'!M6+'Mid-Surface'!M5))/Data!$B$12^2-Data!$B$5*(1+Data!$B$3)*Data!$K$4</f>
        <v>2534.0179397021639</v>
      </c>
      <c r="N6" s="15">
        <f ca="1">-Data!$B$5*('Mid-Surface'!O6-2*'Mid-Surface'!N6+'Mid-Surface'!M6+Data!$B$3*('Mid-Surface'!N7-2*'Mid-Surface'!N6+'Mid-Surface'!N5))/Data!$B$12^2-Data!$B$5*(1+Data!$B$3)*Data!$K$4</f>
        <v>6.8532972363755107E-7</v>
      </c>
    </row>
    <row r="7" spans="1:14" x14ac:dyDescent="0.35">
      <c r="A7" s="14">
        <f>Load!A7</f>
        <v>1500</v>
      </c>
      <c r="D7" s="15">
        <f ca="1">-Data!$B$5*('Mid-Surface'!E7-2*'Mid-Surface'!D7+'Mid-Surface'!C7+Data!$B$3*('Mid-Surface'!D8-2*'Mid-Surface'!D7+'Mid-Surface'!D6))/Data!$B$12^2-Data!$B$5*(1+Data!$B$3)*Data!$K$4</f>
        <v>3.0419403628911823E-5</v>
      </c>
      <c r="E7" s="15">
        <f ca="1">-Data!$B$5*('Mid-Surface'!F7-2*'Mid-Surface'!E7+'Mid-Surface'!D7+Data!$B$3*('Mid-Surface'!E8-2*'Mid-Surface'!E7+'Mid-Surface'!E6))/Data!$B$12^2-Data!$B$5*(1+Data!$B$3)*Data!$K$4</f>
        <v>3000.1333516377344</v>
      </c>
      <c r="F7" s="15">
        <f ca="1">-Data!$B$5*('Mid-Surface'!G7-2*'Mid-Surface'!F7+'Mid-Surface'!E7+Data!$B$3*('Mid-Surface'!F8-2*'Mid-Surface'!F7+'Mid-Surface'!F6))/Data!$B$12^2-Data!$B$5*(1+Data!$B$3)*Data!$K$4</f>
        <v>8017.6099465723855</v>
      </c>
      <c r="G7" s="15">
        <f ca="1">-Data!$B$5*('Mid-Surface'!H7-2*'Mid-Surface'!G7+'Mid-Surface'!F7+Data!$B$3*('Mid-Surface'!G8-2*'Mid-Surface'!G7+'Mid-Surface'!G6))/Data!$B$12^2-Data!$B$5*(1+Data!$B$3)*Data!$K$4</f>
        <v>13046.508547068937</v>
      </c>
      <c r="H7" s="15">
        <f ca="1">-Data!$B$5*('Mid-Surface'!I7-2*'Mid-Surface'!H7+'Mid-Surface'!G7+Data!$B$3*('Mid-Surface'!H8-2*'Mid-Surface'!H7+'Mid-Surface'!H6))/Data!$B$12^2-Data!$B$5*(1+Data!$B$3)*Data!$K$4</f>
        <v>16752.558210299256</v>
      </c>
      <c r="I7" s="15">
        <f ca="1">-Data!$B$5*('Mid-Surface'!J7-2*'Mid-Surface'!I7+'Mid-Surface'!H7+Data!$B$3*('Mid-Surface'!I8-2*'Mid-Surface'!I7+'Mid-Surface'!I6))/Data!$B$12^2-Data!$B$5*(1+Data!$B$3)*Data!$K$4</f>
        <v>18245.230323369422</v>
      </c>
      <c r="J7" s="15">
        <f ca="1">-Data!$B$5*('Mid-Surface'!K7-2*'Mid-Surface'!J7+'Mid-Surface'!I7+Data!$B$3*('Mid-Surface'!J8-2*'Mid-Surface'!J7+'Mid-Surface'!J6))/Data!$B$12^2-Data!$B$5*(1+Data!$B$3)*Data!$K$4</f>
        <v>16752.55820735349</v>
      </c>
      <c r="K7" s="15">
        <f ca="1">-Data!$B$5*('Mid-Surface'!L7-2*'Mid-Surface'!K7+'Mid-Surface'!J7+Data!$B$3*('Mid-Surface'!K8-2*'Mid-Surface'!K7+'Mid-Surface'!K6))/Data!$B$12^2-Data!$B$5*(1+Data!$B$3)*Data!$K$4</f>
        <v>13046.508540385272</v>
      </c>
      <c r="L7" s="15">
        <f ca="1">-Data!$B$5*('Mid-Surface'!M7-2*'Mid-Surface'!L7+'Mid-Surface'!K7+Data!$B$3*('Mid-Surface'!L8-2*'Mid-Surface'!L7+'Mid-Surface'!L6))/Data!$B$12^2-Data!$B$5*(1+Data!$B$3)*Data!$K$4</f>
        <v>8017.6099346259798</v>
      </c>
      <c r="M7" s="15">
        <f ca="1">-Data!$B$5*('Mid-Surface'!N7-2*'Mid-Surface'!M7+'Mid-Surface'!L7+Data!$B$3*('Mid-Surface'!M8-2*'Mid-Surface'!M7+'Mid-Surface'!M6))/Data!$B$12^2-Data!$B$5*(1+Data!$B$3)*Data!$K$4</f>
        <v>3000.1333322514838</v>
      </c>
      <c r="N7" s="15">
        <f ca="1">-Data!$B$5*('Mid-Surface'!O7-2*'Mid-Surface'!N7+'Mid-Surface'!M7+Data!$B$3*('Mid-Surface'!N8-2*'Mid-Surface'!N7+'Mid-Surface'!N6))/Data!$B$12^2-Data!$B$5*(1+Data!$B$3)*Data!$K$4</f>
        <v>7.8222365118563175E-7</v>
      </c>
    </row>
    <row r="8" spans="1:14" x14ac:dyDescent="0.35">
      <c r="A8" s="14">
        <f>Load!A8</f>
        <v>2000</v>
      </c>
      <c r="D8" s="15">
        <f ca="1">-Data!$B$5*('Mid-Surface'!E8-2*'Mid-Surface'!D8+'Mid-Surface'!C8+Data!$B$3*('Mid-Surface'!D9-2*'Mid-Surface'!D8+'Mid-Surface'!D7))/Data!$B$12^2-Data!$B$5*(1+Data!$B$3)*Data!$K$4</f>
        <v>2.9896335036028177E-5</v>
      </c>
      <c r="E8" s="15">
        <f ca="1">-Data!$B$5*('Mid-Surface'!F8-2*'Mid-Surface'!E8+'Mid-Surface'!D8+Data!$B$3*('Mid-Surface'!E9-2*'Mid-Surface'!E8+'Mid-Surface'!E7))/Data!$B$12^2-Data!$B$5*(1+Data!$B$3)*Data!$K$4</f>
        <v>3292.1537110318532</v>
      </c>
      <c r="F8" s="15">
        <f ca="1">-Data!$B$5*('Mid-Surface'!G8-2*'Mid-Surface'!F8+'Mid-Surface'!E8+Data!$B$3*('Mid-Surface'!F9-2*'Mid-Surface'!F8+'Mid-Surface'!F7))/Data!$B$12^2-Data!$B$5*(1+Data!$B$3)*Data!$K$4</f>
        <v>8485.6445663461745</v>
      </c>
      <c r="G8" s="15">
        <f ca="1">-Data!$B$5*('Mid-Surface'!H8-2*'Mid-Surface'!G8+'Mid-Surface'!F8+Data!$B$3*('Mid-Surface'!G9-2*'Mid-Surface'!G8+'Mid-Surface'!G7))/Data!$B$12^2-Data!$B$5*(1+Data!$B$3)*Data!$K$4</f>
        <v>13642.151303314204</v>
      </c>
      <c r="H8" s="15">
        <f ca="1">-Data!$B$5*('Mid-Surface'!I8-2*'Mid-Surface'!H8+'Mid-Surface'!G8+Data!$B$3*('Mid-Surface'!H9-2*'Mid-Surface'!H8+'Mid-Surface'!H7))/Data!$B$12^2-Data!$B$5*(1+Data!$B$3)*Data!$K$4</f>
        <v>17559.792803009896</v>
      </c>
      <c r="I8" s="15">
        <f ca="1">-Data!$B$5*('Mid-Surface'!J8-2*'Mid-Surface'!I8+'Mid-Surface'!H8+Data!$B$3*('Mid-Surface'!I9-2*'Mid-Surface'!I8+'Mid-Surface'!I7))/Data!$B$12^2-Data!$B$5*(1+Data!$B$3)*Data!$K$4</f>
        <v>19514.133543872671</v>
      </c>
      <c r="J8" s="15">
        <f ca="1">-Data!$B$5*('Mid-Surface'!K8-2*'Mid-Surface'!J8+'Mid-Surface'!I8+Data!$B$3*('Mid-Surface'!J9-2*'Mid-Surface'!J8+'Mid-Surface'!J7))/Data!$B$12^2-Data!$B$5*(1+Data!$B$3)*Data!$K$4</f>
        <v>17559.792800533913</v>
      </c>
      <c r="K8" s="15">
        <f ca="1">-Data!$B$5*('Mid-Surface'!L8-2*'Mid-Surface'!K8+'Mid-Surface'!J8+Data!$B$3*('Mid-Surface'!K9-2*'Mid-Surface'!K8+'Mid-Surface'!K7))/Data!$B$12^2-Data!$B$5*(1+Data!$B$3)*Data!$K$4</f>
        <v>13642.151297494824</v>
      </c>
      <c r="L8" s="15">
        <f ca="1">-Data!$B$5*('Mid-Surface'!M8-2*'Mid-Surface'!L8+'Mid-Surface'!K8+Data!$B$3*('Mid-Surface'!L9-2*'Mid-Surface'!L8+'Mid-Surface'!L7))/Data!$B$12^2-Data!$B$5*(1+Data!$B$3)*Data!$K$4</f>
        <v>8485.6445554893289</v>
      </c>
      <c r="M8" s="15">
        <f ca="1">-Data!$B$5*('Mid-Surface'!N8-2*'Mid-Surface'!M8+'Mid-Surface'!L8+Data!$B$3*('Mid-Surface'!M9-2*'Mid-Surface'!M8+'Mid-Surface'!M7))/Data!$B$12^2-Data!$B$5*(1+Data!$B$3)*Data!$K$4</f>
        <v>3292.1536926785775</v>
      </c>
      <c r="N8" s="15">
        <f ca="1">-Data!$B$5*('Mid-Surface'!O8-2*'Mid-Surface'!N8+'Mid-Surface'!M8+Data!$B$3*('Mid-Surface'!N9-2*'Mid-Surface'!N8+'Mid-Surface'!N7))/Data!$B$12^2-Data!$B$5*(1+Data!$B$3)*Data!$K$4</f>
        <v>8.7922671809792519E-7</v>
      </c>
    </row>
    <row r="9" spans="1:14" x14ac:dyDescent="0.35">
      <c r="A9" s="14">
        <f>Load!A9</f>
        <v>2500</v>
      </c>
      <c r="D9" s="15">
        <f ca="1">-Data!$B$5*('Mid-Surface'!E9-2*'Mid-Surface'!D9+'Mid-Surface'!C9+Data!$B$3*('Mid-Surface'!D10-2*'Mid-Surface'!D9+'Mid-Surface'!D8))/Data!$B$12^2-Data!$B$5*(1+Data!$B$3)*Data!$K$4</f>
        <v>2.9387490940280259E-5</v>
      </c>
      <c r="E9" s="15">
        <f ca="1">-Data!$B$5*('Mid-Surface'!F9-2*'Mid-Surface'!E9+'Mid-Surface'!D9+Data!$B$3*('Mid-Surface'!E10-2*'Mid-Surface'!E9+'Mid-Surface'!E8))/Data!$B$12^2-Data!$B$5*(1+Data!$B$3)*Data!$K$4</f>
        <v>3385.26108784385</v>
      </c>
      <c r="F9" s="15">
        <f ca="1">-Data!$B$5*('Mid-Surface'!G9-2*'Mid-Surface'!F9+'Mid-Surface'!E9+Data!$B$3*('Mid-Surface'!F10-2*'Mid-Surface'!F9+'Mid-Surface'!F8))/Data!$B$12^2-Data!$B$5*(1+Data!$B$3)*Data!$K$4</f>
        <v>8627.6487904118767</v>
      </c>
      <c r="G9" s="15">
        <f ca="1">-Data!$B$5*('Mid-Surface'!H9-2*'Mid-Surface'!G9+'Mid-Surface'!F9+Data!$B$3*('Mid-Surface'!G10-2*'Mid-Surface'!G9+'Mid-Surface'!G8))/Data!$B$12^2-Data!$B$5*(1+Data!$B$3)*Data!$K$4</f>
        <v>13801.199321387026</v>
      </c>
      <c r="H9" s="15">
        <f ca="1">-Data!$B$5*('Mid-Surface'!I9-2*'Mid-Surface'!H9+'Mid-Surface'!G9+Data!$B$3*('Mid-Surface'!H10-2*'Mid-Surface'!H9+'Mid-Surface'!H8))/Data!$B$12^2-Data!$B$5*(1+Data!$B$3)*Data!$K$4</f>
        <v>17814.888338204164</v>
      </c>
      <c r="I9" s="15">
        <f ca="1">-Data!$B$5*('Mid-Surface'!J9-2*'Mid-Surface'!I9+'Mid-Surface'!H9+Data!$B$3*('Mid-Surface'!I10-2*'Mid-Surface'!I9+'Mid-Surface'!I8))/Data!$B$12^2-Data!$B$5*(1+Data!$B$3)*Data!$K$4</f>
        <v>20861.083149266455</v>
      </c>
      <c r="J9" s="15">
        <f ca="1">-Data!$B$5*('Mid-Surface'!K9-2*'Mid-Surface'!J9+'Mid-Surface'!I9+Data!$B$3*('Mid-Surface'!J10-2*'Mid-Surface'!J9+'Mid-Surface'!J8))/Data!$B$12^2-Data!$B$5*(1+Data!$B$3)*Data!$K$4</f>
        <v>17814.888336093802</v>
      </c>
      <c r="K9" s="15">
        <f ca="1">-Data!$B$5*('Mid-Surface'!L9-2*'Mid-Surface'!K9+'Mid-Surface'!J9+Data!$B$3*('Mid-Surface'!K10-2*'Mid-Surface'!K9+'Mid-Surface'!K8))/Data!$B$12^2-Data!$B$5*(1+Data!$B$3)*Data!$K$4</f>
        <v>13801.199316239014</v>
      </c>
      <c r="L9" s="15">
        <f ca="1">-Data!$B$5*('Mid-Surface'!M9-2*'Mid-Surface'!L9+'Mid-Surface'!K9+Data!$B$3*('Mid-Surface'!L10-2*'Mid-Surface'!L9+'Mid-Surface'!L8))/Data!$B$12^2-Data!$B$5*(1+Data!$B$3)*Data!$K$4</f>
        <v>8627.6487804061144</v>
      </c>
      <c r="M9" s="15">
        <f ca="1">-Data!$B$5*('Mid-Surface'!N9-2*'Mid-Surface'!M9+'Mid-Surface'!L9+Data!$B$3*('Mid-Surface'!M10-2*'Mid-Surface'!M9+'Mid-Surface'!M8))/Data!$B$12^2-Data!$B$5*(1+Data!$B$3)*Data!$K$4</f>
        <v>3385.2610703308892</v>
      </c>
      <c r="N9" s="15">
        <f ca="1">-Data!$B$5*('Mid-Surface'!O9-2*'Mid-Surface'!N9+'Mid-Surface'!M9+Data!$B$3*('Mid-Surface'!N10-2*'Mid-Surface'!N9+'Mid-Surface'!N8))/Data!$B$12^2-Data!$B$5*(1+Data!$B$3)*Data!$K$4</f>
        <v>9.7602605819702148E-7</v>
      </c>
    </row>
    <row r="10" spans="1:14" x14ac:dyDescent="0.35">
      <c r="A10" s="14">
        <f>Load!A10</f>
        <v>3000</v>
      </c>
      <c r="D10" s="15">
        <f ca="1">-Data!$B$5*('Mid-Surface'!E10-2*'Mid-Surface'!D10+'Mid-Surface'!C10+Data!$B$3*('Mid-Surface'!D11-2*'Mid-Surface'!D10+'Mid-Surface'!D9))/Data!$B$12^2-Data!$B$5*(1+Data!$B$3)*Data!$K$4</f>
        <v>2.8886817744933069E-5</v>
      </c>
      <c r="E10" s="15">
        <f ca="1">-Data!$B$5*('Mid-Surface'!F10-2*'Mid-Surface'!E10+'Mid-Surface'!D10+Data!$B$3*('Mid-Surface'!E11-2*'Mid-Surface'!E10+'Mid-Surface'!E9))/Data!$B$12^2-Data!$B$5*(1+Data!$B$3)*Data!$K$4</f>
        <v>3292.1537100567075</v>
      </c>
      <c r="F10" s="15">
        <f ca="1">-Data!$B$5*('Mid-Surface'!G10-2*'Mid-Surface'!F10+'Mid-Surface'!E10+Data!$B$3*('Mid-Surface'!F11-2*'Mid-Surface'!F10+'Mid-Surface'!F9))/Data!$B$12^2-Data!$B$5*(1+Data!$B$3)*Data!$K$4</f>
        <v>8485.6445654961208</v>
      </c>
      <c r="G10" s="15">
        <f ca="1">-Data!$B$5*('Mid-Surface'!H10-2*'Mid-Surface'!G10+'Mid-Surface'!F10+Data!$B$3*('Mid-Surface'!G11-2*'Mid-Surface'!G10+'Mid-Surface'!G9))/Data!$B$12^2-Data!$B$5*(1+Data!$B$3)*Data!$K$4</f>
        <v>13642.151302691276</v>
      </c>
      <c r="H10" s="15">
        <f ca="1">-Data!$B$5*('Mid-Surface'!I10-2*'Mid-Surface'!H10+'Mid-Surface'!G10+Data!$B$3*('Mid-Surface'!H11-2*'Mid-Surface'!H10+'Mid-Surface'!H9))/Data!$B$12^2-Data!$B$5*(1+Data!$B$3)*Data!$K$4</f>
        <v>17559.792802686723</v>
      </c>
      <c r="I10" s="15">
        <f ca="1">-Data!$B$5*('Mid-Surface'!J10-2*'Mid-Surface'!I10+'Mid-Surface'!H10+Data!$B$3*('Mid-Surface'!I11-2*'Mid-Surface'!I10+'Mid-Surface'!I9))/Data!$B$12^2-Data!$B$5*(1+Data!$B$3)*Data!$K$4</f>
        <v>19514.133543877932</v>
      </c>
      <c r="J10" s="15">
        <f ca="1">-Data!$B$5*('Mid-Surface'!K10-2*'Mid-Surface'!J10+'Mid-Surface'!I10+Data!$B$3*('Mid-Surface'!J11-2*'Mid-Surface'!J10+'Mid-Surface'!J9))/Data!$B$12^2-Data!$B$5*(1+Data!$B$3)*Data!$K$4</f>
        <v>17559.792800848696</v>
      </c>
      <c r="K10" s="15">
        <f ca="1">-Data!$B$5*('Mid-Surface'!L10-2*'Mid-Surface'!K10+'Mid-Surface'!J10+Data!$B$3*('Mid-Surface'!K11-2*'Mid-Surface'!K10+'Mid-Surface'!K9))/Data!$B$12^2-Data!$B$5*(1+Data!$B$3)*Data!$K$4</f>
        <v>13642.151298047836</v>
      </c>
      <c r="L10" s="15">
        <f ca="1">-Data!$B$5*('Mid-Surface'!M10-2*'Mid-Surface'!L10+'Mid-Surface'!K10+Data!$B$3*('Mid-Surface'!L11-2*'Mid-Surface'!L10+'Mid-Surface'!L9))/Data!$B$12^2-Data!$B$5*(1+Data!$B$3)*Data!$K$4</f>
        <v>8485.6445561485016</v>
      </c>
      <c r="M10" s="15">
        <f ca="1">-Data!$B$5*('Mid-Surface'!N10-2*'Mid-Surface'!M10+'Mid-Surface'!L10+Data!$B$3*('Mid-Surface'!M11-2*'Mid-Surface'!M10+'Mid-Surface'!M9))/Data!$B$12^2-Data!$B$5*(1+Data!$B$3)*Data!$K$4</f>
        <v>3292.1536932406816</v>
      </c>
      <c r="N10" s="15">
        <f ca="1">-Data!$B$5*('Mid-Surface'!O10-2*'Mid-Surface'!N10+'Mid-Surface'!M10+Data!$B$3*('Mid-Surface'!N11-2*'Mid-Surface'!N10+'Mid-Surface'!N9))/Data!$B$12^2-Data!$B$5*(1+Data!$B$3)*Data!$K$4</f>
        <v>1.0724688763730228E-6</v>
      </c>
    </row>
    <row r="11" spans="1:14" x14ac:dyDescent="0.35">
      <c r="A11" s="14">
        <f>Load!A11</f>
        <v>3500</v>
      </c>
      <c r="D11" s="15">
        <f ca="1">-Data!$B$5*('Mid-Surface'!E11-2*'Mid-Surface'!D11+'Mid-Surface'!C11+Data!$B$3*('Mid-Surface'!D12-2*'Mid-Surface'!D11+'Mid-Surface'!D10))/Data!$B$12^2-Data!$B$5*(1+Data!$B$3)*Data!$K$4</f>
        <v>2.8390924853738397E-5</v>
      </c>
      <c r="E11" s="15">
        <f ca="1">-Data!$B$5*('Mid-Surface'!F11-2*'Mid-Surface'!E11+'Mid-Surface'!D11+Data!$B$3*('Mid-Surface'!E12-2*'Mid-Surface'!E11+'Mid-Surface'!E10))/Data!$B$12^2-Data!$B$5*(1+Data!$B$3)*Data!$K$4</f>
        <v>3000.1333495988147</v>
      </c>
      <c r="F11" s="15">
        <f ca="1">-Data!$B$5*('Mid-Surface'!G11-2*'Mid-Surface'!F11+'Mid-Surface'!E11+Data!$B$3*('Mid-Surface'!F12-2*'Mid-Surface'!F11+'Mid-Surface'!F10))/Data!$B$12^2-Data!$B$5*(1+Data!$B$3)*Data!$K$4</f>
        <v>8017.6099447514571</v>
      </c>
      <c r="G11" s="15">
        <f ca="1">-Data!$B$5*('Mid-Surface'!H11-2*'Mid-Surface'!G11+'Mid-Surface'!F11+Data!$B$3*('Mid-Surface'!G12-2*'Mid-Surface'!G11+'Mid-Surface'!G10))/Data!$B$12^2-Data!$B$5*(1+Data!$B$3)*Data!$K$4</f>
        <v>13046.508545697401</v>
      </c>
      <c r="H11" s="15">
        <f ca="1">-Data!$B$5*('Mid-Surface'!I11-2*'Mid-Surface'!H11+'Mid-Surface'!G11+Data!$B$3*('Mid-Surface'!H12-2*'Mid-Surface'!H11+'Mid-Surface'!H10))/Data!$B$12^2-Data!$B$5*(1+Data!$B$3)*Data!$K$4</f>
        <v>16752.558209532341</v>
      </c>
      <c r="I11" s="15">
        <f ca="1">-Data!$B$5*('Mid-Surface'!J11-2*'Mid-Surface'!I11+'Mid-Surface'!H11+Data!$B$3*('Mid-Surface'!I12-2*'Mid-Surface'!I11+'Mid-Surface'!I10))/Data!$B$12^2-Data!$B$5*(1+Data!$B$3)*Data!$K$4</f>
        <v>18245.230323268632</v>
      </c>
      <c r="J11" s="15">
        <f ca="1">-Data!$B$5*('Mid-Surface'!K11-2*'Mid-Surface'!J11+'Mid-Surface'!I11+Data!$B$3*('Mid-Surface'!J12-2*'Mid-Surface'!J11+'Mid-Surface'!J10))/Data!$B$12^2-Data!$B$5*(1+Data!$B$3)*Data!$K$4</f>
        <v>16752.558207884409</v>
      </c>
      <c r="K11" s="15">
        <f ca="1">-Data!$B$5*('Mid-Surface'!L11-2*'Mid-Surface'!K11+'Mid-Surface'!J11+Data!$B$3*('Mid-Surface'!K12-2*'Mid-Surface'!K11+'Mid-Surface'!K10))/Data!$B$12^2-Data!$B$5*(1+Data!$B$3)*Data!$K$4</f>
        <v>13046.508541412699</v>
      </c>
      <c r="L11" s="15">
        <f ca="1">-Data!$B$5*('Mid-Surface'!M11-2*'Mid-Surface'!L11+'Mid-Surface'!K11+Data!$B$3*('Mid-Surface'!L12-2*'Mid-Surface'!L11+'Mid-Surface'!L10))/Data!$B$12^2-Data!$B$5*(1+Data!$B$3)*Data!$K$4</f>
        <v>8017.6099358949214</v>
      </c>
      <c r="M11" s="15">
        <f ca="1">-Data!$B$5*('Mid-Surface'!N11-2*'Mid-Surface'!M11+'Mid-Surface'!L11+Data!$B$3*('Mid-Surface'!M12-2*'Mid-Surface'!M11+'Mid-Surface'!M10))/Data!$B$12^2-Data!$B$5*(1+Data!$B$3)*Data!$K$4</f>
        <v>3000.1333333597577</v>
      </c>
      <c r="N11" s="15">
        <f ca="1">-Data!$B$5*('Mid-Surface'!O11-2*'Mid-Surface'!N11+'Mid-Surface'!M11+Data!$B$3*('Mid-Surface'!N12-2*'Mid-Surface'!N11+'Mid-Surface'!N10))/Data!$B$12^2-Data!$B$5*(1+Data!$B$3)*Data!$K$4</f>
        <v>1.1681040632538497E-6</v>
      </c>
    </row>
    <row r="12" spans="1:14" x14ac:dyDescent="0.35">
      <c r="A12" s="14">
        <f>Load!A12</f>
        <v>4000</v>
      </c>
      <c r="D12" s="15">
        <f ca="1">-Data!$B$5*('Mid-Surface'!E12-2*'Mid-Surface'!D12+'Mid-Surface'!C12+Data!$B$3*('Mid-Surface'!D13-2*'Mid-Surface'!D12+'Mid-Surface'!D11))/Data!$B$12^2-Data!$B$5*(1+Data!$B$3)*Data!$K$4</f>
        <v>2.7898859116248786E-5</v>
      </c>
      <c r="E12" s="15">
        <f ca="1">-Data!$B$5*('Mid-Surface'!F12-2*'Mid-Surface'!E12+'Mid-Surface'!D12+Data!$B$3*('Mid-Surface'!E13-2*'Mid-Surface'!E12+'Mid-Surface'!E11))/Data!$B$12^2-Data!$B$5*(1+Data!$B$3)*Data!$K$4</f>
        <v>2534.017957102762</v>
      </c>
      <c r="F12" s="15">
        <f ca="1">-Data!$B$5*('Mid-Surface'!G12-2*'Mid-Surface'!F12+'Mid-Surface'!E12+Data!$B$3*('Mid-Surface'!F13-2*'Mid-Surface'!F12+'Mid-Surface'!F11))/Data!$B$12^2-Data!$B$5*(1+Data!$B$3)*Data!$K$4</f>
        <v>7294.3448163163011</v>
      </c>
      <c r="G12" s="15">
        <f ca="1">-Data!$B$5*('Mid-Surface'!H12-2*'Mid-Surface'!G12+'Mid-Surface'!F12+Data!$B$3*('Mid-Surface'!G13-2*'Mid-Surface'!G12+'Mid-Surface'!G11))/Data!$B$12^2-Data!$B$5*(1+Data!$B$3)*Data!$K$4</f>
        <v>12163.213755004861</v>
      </c>
      <c r="H12" s="15">
        <f ca="1">-Data!$B$5*('Mid-Surface'!I12-2*'Mid-Surface'!H12+'Mid-Surface'!G12+Data!$B$3*('Mid-Surface'!H13-2*'Mid-Surface'!H12+'Mid-Surface'!H11))/Data!$B$12^2-Data!$B$5*(1+Data!$B$3)*Data!$K$4</f>
        <v>15703.631340456446</v>
      </c>
      <c r="I12" s="15">
        <f ca="1">-Data!$B$5*('Mid-Surface'!J12-2*'Mid-Surface'!I12+'Mid-Surface'!H12+Data!$B$3*('Mid-Surface'!I13-2*'Mid-Surface'!I12+'Mid-Surface'!I11))/Data!$B$12^2-Data!$B$5*(1+Data!$B$3)*Data!$K$4</f>
        <v>17023.327608483411</v>
      </c>
      <c r="J12" s="15">
        <f ca="1">-Data!$B$5*('Mid-Surface'!K12-2*'Mid-Surface'!J12+'Mid-Surface'!I12+Data!$B$3*('Mid-Surface'!J13-2*'Mid-Surface'!J12+'Mid-Surface'!J11))/Data!$B$12^2-Data!$B$5*(1+Data!$B$3)*Data!$K$4</f>
        <v>15703.63133892955</v>
      </c>
      <c r="K12" s="15">
        <f ca="1">-Data!$B$5*('Mid-Surface'!L12-2*'Mid-Surface'!K12+'Mid-Surface'!J12+Data!$B$3*('Mid-Surface'!K13-2*'Mid-Surface'!K12+'Mid-Surface'!K11))/Data!$B$12^2-Data!$B$5*(1+Data!$B$3)*Data!$K$4</f>
        <v>12163.213750950392</v>
      </c>
      <c r="L12" s="15">
        <f ca="1">-Data!$B$5*('Mid-Surface'!M12-2*'Mid-Surface'!L12+'Mid-Surface'!K12+Data!$B$3*('Mid-Surface'!L13-2*'Mid-Surface'!L12+'Mid-Surface'!L11))/Data!$B$12^2-Data!$B$5*(1+Data!$B$3)*Data!$K$4</f>
        <v>7294.34480779144</v>
      </c>
      <c r="M12" s="15">
        <f ca="1">-Data!$B$5*('Mid-Surface'!N12-2*'Mid-Surface'!M12+'Mid-Surface'!L12+Data!$B$3*('Mid-Surface'!M13-2*'Mid-Surface'!M12+'Mid-Surface'!M11))/Data!$B$12^2-Data!$B$5*(1+Data!$B$3)*Data!$K$4</f>
        <v>2534.0179413165533</v>
      </c>
      <c r="N12" s="15">
        <f ca="1">-Data!$B$5*('Mid-Surface'!O12-2*'Mid-Surface'!N12+'Mid-Surface'!M12+Data!$B$3*('Mid-Surface'!N13-2*'Mid-Surface'!N12+'Mid-Surface'!N11))/Data!$B$12^2-Data!$B$5*(1+Data!$B$3)*Data!$K$4</f>
        <v>1.2627133401110768E-6</v>
      </c>
    </row>
    <row r="13" spans="1:14" x14ac:dyDescent="0.35">
      <c r="A13" s="14">
        <f>Load!A13</f>
        <v>4500</v>
      </c>
      <c r="D13" s="15">
        <f ca="1">-Data!$B$5*('Mid-Surface'!E13-2*'Mid-Surface'!D13+'Mid-Surface'!C13+Data!$B$3*('Mid-Surface'!D14-2*'Mid-Surface'!D13+'Mid-Surface'!D12))/Data!$B$12^2-Data!$B$5*(1+Data!$B$3)*Data!$K$4</f>
        <v>2.7408874302636832E-5</v>
      </c>
      <c r="E13" s="15">
        <f ca="1">-Data!$B$5*('Mid-Surface'!F13-2*'Mid-Surface'!E13+'Mid-Surface'!D13+Data!$B$3*('Mid-Surface'!E14-2*'Mid-Surface'!E13+'Mid-Surface'!E12))/Data!$B$12^2-Data!$B$5*(1+Data!$B$3)*Data!$K$4</f>
        <v>1975.1790750900109</v>
      </c>
      <c r="F13" s="15">
        <f ca="1">-Data!$B$5*('Mid-Surface'!G13-2*'Mid-Surface'!F13+'Mid-Surface'!E13+Data!$B$3*('Mid-Surface'!F14-2*'Mid-Surface'!F13+'Mid-Surface'!F12))/Data!$B$12^2-Data!$B$5*(1+Data!$B$3)*Data!$K$4</f>
        <v>6513.3216077302932</v>
      </c>
      <c r="G13" s="15">
        <f ca="1">-Data!$B$5*('Mid-Surface'!H13-2*'Mid-Surface'!G13+'Mid-Surface'!F13+Data!$B$3*('Mid-Surface'!G14-2*'Mid-Surface'!G13+'Mid-Surface'!G12))/Data!$B$12^2-Data!$B$5*(1+Data!$B$3)*Data!$K$4</f>
        <v>11292.663128215594</v>
      </c>
      <c r="H13" s="15">
        <f ca="1">-Data!$B$5*('Mid-Surface'!I13-2*'Mid-Surface'!H13+'Mid-Surface'!G13+Data!$B$3*('Mid-Surface'!H14-2*'Mid-Surface'!H13+'Mid-Surface'!H12))/Data!$B$12^2-Data!$B$5*(1+Data!$B$3)*Data!$K$4</f>
        <v>14765.421514986832</v>
      </c>
      <c r="I13" s="15">
        <f ca="1">-Data!$B$5*('Mid-Surface'!J13-2*'Mid-Surface'!I13+'Mid-Surface'!H13+Data!$B$3*('Mid-Surface'!I14-2*'Mid-Surface'!I13+'Mid-Surface'!I12))/Data!$B$12^2-Data!$B$5*(1+Data!$B$3)*Data!$K$4</f>
        <v>16031.527517337785</v>
      </c>
      <c r="J13" s="15">
        <f ca="1">-Data!$B$5*('Mid-Surface'!K13-2*'Mid-Surface'!J13+'Mid-Surface'!I13+Data!$B$3*('Mid-Surface'!J14-2*'Mid-Surface'!J13+'Mid-Surface'!J12))/Data!$B$12^2-Data!$B$5*(1+Data!$B$3)*Data!$K$4</f>
        <v>14765.421513538862</v>
      </c>
      <c r="K13" s="15">
        <f ca="1">-Data!$B$5*('Mid-Surface'!L13-2*'Mid-Surface'!K13+'Mid-Surface'!J13+Data!$B$3*('Mid-Surface'!K14-2*'Mid-Surface'!K13+'Mid-Surface'!K12))/Data!$B$12^2-Data!$B$5*(1+Data!$B$3)*Data!$K$4</f>
        <v>11292.663124296996</v>
      </c>
      <c r="L13" s="15">
        <f ca="1">-Data!$B$5*('Mid-Surface'!M13-2*'Mid-Surface'!L13+'Mid-Surface'!K13+Data!$B$3*('Mid-Surface'!L14-2*'Mid-Surface'!L13+'Mid-Surface'!L12))/Data!$B$12^2-Data!$B$5*(1+Data!$B$3)*Data!$K$4</f>
        <v>6513.3215993816702</v>
      </c>
      <c r="M13" s="15">
        <f ca="1">-Data!$B$5*('Mid-Surface'!N13-2*'Mid-Surface'!M13+'Mid-Surface'!L13+Data!$B$3*('Mid-Surface'!M14-2*'Mid-Surface'!M13+'Mid-Surface'!M12))/Data!$B$12^2-Data!$B$5*(1+Data!$B$3)*Data!$K$4</f>
        <v>1975.1790595810744</v>
      </c>
      <c r="N13" s="15">
        <f ca="1">-Data!$B$5*('Mid-Surface'!O13-2*'Mid-Surface'!N13+'Mid-Surface'!M13+Data!$B$3*('Mid-Surface'!N14-2*'Mid-Surface'!N13+'Mid-Surface'!N12))/Data!$B$12^2-Data!$B$5*(1+Data!$B$3)*Data!$K$4</f>
        <v>1.3562457752414048E-6</v>
      </c>
    </row>
    <row r="14" spans="1:14" x14ac:dyDescent="0.35">
      <c r="A14" s="14">
        <f>Load!A14</f>
        <v>5000</v>
      </c>
      <c r="D14" s="15">
        <f ca="1">-Data!$B$5*('Mid-Surface'!E14-2*'Mid-Surface'!D14+'Mid-Surface'!C14+Data!$B$3*('Mid-Surface'!D15-2*'Mid-Surface'!D14+'Mid-Surface'!D13))/Data!$B$12^2-Data!$B$5*(1+Data!$B$3)*Data!$K$4</f>
        <v>2.6917390641756356E-5</v>
      </c>
      <c r="E14" s="15">
        <f ca="1">-Data!$B$5*('Mid-Surface'!F14-2*'Mid-Surface'!E14+'Mid-Surface'!D14+Data!$B$3*('Mid-Surface'!E15-2*'Mid-Surface'!E14+'Mid-Surface'!E13))/Data!$B$12^2-Data!$B$5*(1+Data!$B$3)*Data!$K$4</f>
        <v>1473.9409224915726</v>
      </c>
      <c r="F14" s="15">
        <f ca="1">-Data!$B$5*('Mid-Surface'!G14-2*'Mid-Surface'!F14+'Mid-Surface'!E14+Data!$B$3*('Mid-Surface'!F15-2*'Mid-Surface'!F14+'Mid-Surface'!F13))/Data!$B$12^2-Data!$B$5*(1+Data!$B$3)*Data!$K$4</f>
        <v>6036.5968977838565</v>
      </c>
      <c r="G14" s="15">
        <f ca="1">-Data!$B$5*('Mid-Surface'!H14-2*'Mid-Surface'!G14+'Mid-Surface'!F14+Data!$B$3*('Mid-Surface'!G15-2*'Mid-Surface'!G14+'Mid-Surface'!G13))/Data!$B$12^2-Data!$B$5*(1+Data!$B$3)*Data!$K$4</f>
        <v>10912.802750471281</v>
      </c>
      <c r="H14" s="15">
        <f ca="1">-Data!$B$5*('Mid-Surface'!I14-2*'Mid-Surface'!H14+'Mid-Surface'!G14+Data!$B$3*('Mid-Surface'!H15-2*'Mid-Surface'!H14+'Mid-Surface'!H13))/Data!$B$12^2-Data!$B$5*(1+Data!$B$3)*Data!$K$4</f>
        <v>14449.896617994349</v>
      </c>
      <c r="I14" s="15">
        <f ca="1">-Data!$B$5*('Mid-Surface'!J14-2*'Mid-Surface'!I14+'Mid-Surface'!H14+Data!$B$3*('Mid-Surface'!I15-2*'Mid-Surface'!I14+'Mid-Surface'!I13))/Data!$B$12^2-Data!$B$5*(1+Data!$B$3)*Data!$K$4</f>
        <v>15731.380400925391</v>
      </c>
      <c r="J14" s="15">
        <f ca="1">-Data!$B$5*('Mid-Surface'!K14-2*'Mid-Surface'!J14+'Mid-Surface'!I14+Data!$B$3*('Mid-Surface'!J15-2*'Mid-Surface'!J14+'Mid-Surface'!J13))/Data!$B$12^2-Data!$B$5*(1+Data!$B$3)*Data!$K$4</f>
        <v>14449.896616644008</v>
      </c>
      <c r="K14" s="15">
        <f ca="1">-Data!$B$5*('Mid-Surface'!L14-2*'Mid-Surface'!K14+'Mid-Surface'!J14+Data!$B$3*('Mid-Surface'!K15-2*'Mid-Surface'!K14+'Mid-Surface'!K13))/Data!$B$12^2-Data!$B$5*(1+Data!$B$3)*Data!$K$4</f>
        <v>10912.802746696529</v>
      </c>
      <c r="L14" s="15">
        <f ca="1">-Data!$B$5*('Mid-Surface'!M14-2*'Mid-Surface'!L14+'Mid-Surface'!K14+Data!$B$3*('Mid-Surface'!L15-2*'Mid-Surface'!L14+'Mid-Surface'!L13))/Data!$B$12^2-Data!$B$5*(1+Data!$B$3)*Data!$K$4</f>
        <v>6036.5968895321275</v>
      </c>
      <c r="M14" s="15">
        <f ca="1">-Data!$B$5*('Mid-Surface'!N14-2*'Mid-Surface'!M14+'Mid-Surface'!L14+Data!$B$3*('Mid-Surface'!M15-2*'Mid-Surface'!M14+'Mid-Surface'!M13))/Data!$B$12^2-Data!$B$5*(1+Data!$B$3)*Data!$K$4</f>
        <v>1473.9409069849135</v>
      </c>
      <c r="N14" s="15">
        <f ca="1">-Data!$B$5*('Mid-Surface'!O14-2*'Mid-Surface'!N14+'Mid-Surface'!M14+Data!$B$3*('Mid-Surface'!N15-2*'Mid-Surface'!N14+'Mid-Surface'!N13))/Data!$B$12^2-Data!$B$5*(1+Data!$B$3)*Data!$K$4</f>
        <v>1.4499964891001582E-6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B4" workbookViewId="0">
      <selection activeCell="D4" sqref="D4:N14"/>
    </sheetView>
  </sheetViews>
  <sheetFormatPr defaultColWidth="9.08984375" defaultRowHeight="14.5" x14ac:dyDescent="0.35"/>
  <cols>
    <col min="1" max="3" width="9.08984375" style="14"/>
    <col min="4" max="14" width="9.6328125" style="14" customWidth="1"/>
    <col min="15" max="16384" width="9.08984375" style="14"/>
  </cols>
  <sheetData>
    <row r="1" spans="1:14" x14ac:dyDescent="0.35">
      <c r="D1" s="14">
        <f>Load!D1</f>
        <v>0</v>
      </c>
      <c r="E1" s="14">
        <f>Load!E1</f>
        <v>500</v>
      </c>
      <c r="F1" s="14">
        <f>Load!F1</f>
        <v>1000</v>
      </c>
      <c r="G1" s="14">
        <f>Load!G1</f>
        <v>1500</v>
      </c>
      <c r="H1" s="14">
        <f>Load!H1</f>
        <v>2000</v>
      </c>
      <c r="I1" s="14">
        <f>Load!I1</f>
        <v>2500</v>
      </c>
      <c r="J1" s="14">
        <f>Load!J1</f>
        <v>3000</v>
      </c>
      <c r="K1" s="14">
        <f>Load!K1</f>
        <v>3500</v>
      </c>
      <c r="L1" s="14">
        <f>Load!L1</f>
        <v>4000</v>
      </c>
      <c r="M1" s="14">
        <f>Load!M1</f>
        <v>4500</v>
      </c>
      <c r="N1" s="14">
        <f>Load!N1</f>
        <v>5000</v>
      </c>
    </row>
    <row r="4" spans="1:14" x14ac:dyDescent="0.35">
      <c r="A4" s="14">
        <f>Load!A4</f>
        <v>0</v>
      </c>
      <c r="D4" s="15">
        <f ca="1">-Data!$B$5*('Mid-Surface'!D5-2*'Mid-Surface'!D4+'Mid-Surface'!D3+Data!$B$3*('Mid-Surface'!E4-2*'Mid-Surface'!D4+'Mid-Surface'!C4))/Data!$B$12^2-Data!$B$5*(1+Data!$B$3)*Data!$K$4</f>
        <v>2.5078945327550173E-5</v>
      </c>
      <c r="E4" s="15">
        <f ca="1">-Data!$B$5*('Mid-Surface'!E5-2*'Mid-Surface'!E4+'Mid-Surface'!E3+Data!$B$3*('Mid-Surface'!F4-2*'Mid-Surface'!E4+'Mid-Surface'!D4))/Data!$B$12^2-Data!$B$5*(1+Data!$B$3)*Data!$K$4</f>
        <v>2.2454194549936801E-5</v>
      </c>
      <c r="F4" s="15">
        <f ca="1">-Data!$B$5*('Mid-Surface'!F5-2*'Mid-Surface'!F4+'Mid-Surface'!F3+Data!$B$3*('Mid-Surface'!G4-2*'Mid-Surface'!F4+'Mid-Surface'!E4))/Data!$B$12^2-Data!$B$5*(1+Data!$B$3)*Data!$K$4</f>
        <v>1.9886007066816092E-5</v>
      </c>
      <c r="G4" s="15">
        <f ca="1">-Data!$B$5*('Mid-Surface'!G5-2*'Mid-Surface'!G4+'Mid-Surface'!G3+Data!$B$3*('Mid-Surface'!H4-2*'Mid-Surface'!G4+'Mid-Surface'!F4))/Data!$B$12^2-Data!$B$5*(1+Data!$B$3)*Data!$K$4</f>
        <v>1.7334023141302168E-5</v>
      </c>
      <c r="H4" s="15">
        <f ca="1">-Data!$B$5*('Mid-Surface'!H5-2*'Mid-Surface'!H4+'Mid-Surface'!H3+Data!$B$3*('Mid-Surface'!I4-2*'Mid-Surface'!H4+'Mid-Surface'!G4))/Data!$B$12^2-Data!$B$5*(1+Data!$B$3)*Data!$K$4</f>
        <v>1.4768396795261651E-5</v>
      </c>
      <c r="I4" s="15">
        <f ca="1">-Data!$B$5*('Mid-Surface'!I5-2*'Mid-Surface'!I4+'Mid-Surface'!I3+Data!$B$3*('Mid-Surface'!J4-2*'Mid-Surface'!I4+'Mid-Surface'!H4))/Data!$B$12^2-Data!$B$5*(1+Data!$B$3)*Data!$K$4</f>
        <v>1.2168478860985488E-5</v>
      </c>
      <c r="J4" s="15">
        <f ca="1">-Data!$B$5*('Mid-Surface'!J5-2*'Mid-Surface'!J4+'Mid-Surface'!J3+Data!$B$3*('Mid-Surface'!K4-2*'Mid-Surface'!J4+'Mid-Surface'!I4))/Data!$B$12^2-Data!$B$5*(1+Data!$B$3)*Data!$K$4</f>
        <v>9.5234427135437727E-6</v>
      </c>
      <c r="K4" s="15">
        <f ca="1">-Data!$B$5*('Mid-Surface'!K5-2*'Mid-Surface'!K4+'Mid-Surface'!K3+Data!$B$3*('Mid-Surface'!L4-2*'Mid-Surface'!K4+'Mid-Surface'!J4))/Data!$B$12^2-Data!$B$5*(1+Data!$B$3)*Data!$K$4</f>
        <v>6.8303052103146911E-6</v>
      </c>
      <c r="L4" s="15">
        <f ca="1">-Data!$B$5*('Mid-Surface'!L5-2*'Mid-Surface'!L4+'Mid-Surface'!L3+Data!$B$3*('Mid-Surface'!M4-2*'Mid-Surface'!L4+'Mid-Surface'!K4))/Data!$B$12^2-Data!$B$5*(1+Data!$B$3)*Data!$K$4</f>
        <v>4.0934028220362961E-6</v>
      </c>
      <c r="M4" s="15">
        <f ca="1">-Data!$B$5*('Mid-Surface'!M5-2*'Mid-Surface'!M4+'Mid-Surface'!M3+Data!$B$3*('Mid-Surface'!N4-2*'Mid-Surface'!M4+'Mid-Surface'!L4))/Data!$B$12^2-Data!$B$5*(1+Data!$B$3)*Data!$K$4</f>
        <v>1.3235840015113354E-6</v>
      </c>
      <c r="N4" s="15">
        <f ca="1">-Data!$B$5*('Mid-Surface'!N5-2*'Mid-Surface'!N4+'Mid-Surface'!N3+Data!$B$3*('Mid-Surface'!O4-2*'Mid-Surface'!N4+'Mid-Surface'!M4))/Data!$B$12^2-Data!$B$5*(1+Data!$B$3)*Data!$K$4</f>
        <v>-1.4640972949564457E-6</v>
      </c>
    </row>
    <row r="5" spans="1:14" x14ac:dyDescent="0.35">
      <c r="A5" s="14">
        <f>Load!A5</f>
        <v>500</v>
      </c>
      <c r="D5" s="15">
        <f ca="1">-Data!$B$5*('Mid-Surface'!D6-2*'Mid-Surface'!D5+'Mid-Surface'!D4+Data!$B$3*('Mid-Surface'!E5-2*'Mid-Surface'!D5+'Mid-Surface'!C5))/Data!$B$12^2-Data!$B$5*(1+Data!$B$3)*Data!$K$4</f>
        <v>1473.9409298347819</v>
      </c>
      <c r="E5" s="15">
        <f ca="1">-Data!$B$5*('Mid-Surface'!E6-2*'Mid-Surface'!E5+'Mid-Surface'!E4+Data!$B$3*('Mid-Surface'!F5-2*'Mid-Surface'!E5+'Mid-Surface'!D5))/Data!$B$12^2-Data!$B$5*(1+Data!$B$3)*Data!$K$4</f>
        <v>1975.1790784352634</v>
      </c>
      <c r="F5" s="15">
        <f ca="1">-Data!$B$5*('Mid-Surface'!F6-2*'Mid-Surface'!F5+'Mid-Surface'!F4+Data!$B$3*('Mid-Surface'!G5-2*'Mid-Surface'!F5+'Mid-Surface'!E5))/Data!$B$12^2-Data!$B$5*(1+Data!$B$3)*Data!$K$4</f>
        <v>2534.0179572474881</v>
      </c>
      <c r="G5" s="15">
        <f ca="1">-Data!$B$5*('Mid-Surface'!G6-2*'Mid-Surface'!G5+'Mid-Surface'!G4+Data!$B$3*('Mid-Surface'!H5-2*'Mid-Surface'!G5+'Mid-Surface'!F5))/Data!$B$12^2-Data!$B$5*(1+Data!$B$3)*Data!$K$4</f>
        <v>3000.1333470177269</v>
      </c>
      <c r="H5" s="15">
        <f ca="1">-Data!$B$5*('Mid-Surface'!H6-2*'Mid-Surface'!H5+'Mid-Surface'!H4+Data!$B$3*('Mid-Surface'!I5-2*'Mid-Surface'!H5+'Mid-Surface'!G5))/Data!$B$12^2-Data!$B$5*(1+Data!$B$3)*Data!$K$4</f>
        <v>3292.1537050399857</v>
      </c>
      <c r="I5" s="15">
        <f ca="1">-Data!$B$5*('Mid-Surface'!I6-2*'Mid-Surface'!I5+'Mid-Surface'!I4+Data!$B$3*('Mid-Surface'!J5-2*'Mid-Surface'!I5+'Mid-Surface'!H5))/Data!$B$12^2-Data!$B$5*(1+Data!$B$3)*Data!$K$4</f>
        <v>3385.2610805596487</v>
      </c>
      <c r="J5" s="15">
        <f ca="1">-Data!$B$5*('Mid-Surface'!J6-2*'Mid-Surface'!J5+'Mid-Surface'!J4+Data!$B$3*('Mid-Surface'!K5-2*'Mid-Surface'!J5+'Mid-Surface'!I5))/Data!$B$12^2-Data!$B$5*(1+Data!$B$3)*Data!$K$4</f>
        <v>3292.1537015553185</v>
      </c>
      <c r="K5" s="15">
        <f ca="1">-Data!$B$5*('Mid-Surface'!K6-2*'Mid-Surface'!K5+'Mid-Surface'!K4+Data!$B$3*('Mid-Surface'!L5-2*'Mid-Surface'!K5+'Mid-Surface'!J5))/Data!$B$12^2-Data!$B$5*(1+Data!$B$3)*Data!$K$4</f>
        <v>3000.133339961707</v>
      </c>
      <c r="L5" s="15">
        <f ca="1">-Data!$B$5*('Mid-Surface'!L6-2*'Mid-Surface'!L5+'Mid-Surface'!L4+Data!$B$3*('Mid-Surface'!M5-2*'Mid-Surface'!L5+'Mid-Surface'!K5))/Data!$B$12^2-Data!$B$5*(1+Data!$B$3)*Data!$K$4</f>
        <v>2534.0179464310495</v>
      </c>
      <c r="M5" s="15">
        <f ca="1">-Data!$B$5*('Mid-Surface'!M6-2*'Mid-Surface'!M5+'Mid-Surface'!M4+Data!$B$3*('Mid-Surface'!N5-2*'Mid-Surface'!M5+'Mid-Surface'!L5))/Data!$B$12^2-Data!$B$5*(1+Data!$B$3)*Data!$K$4</f>
        <v>1975.1790635168727</v>
      </c>
      <c r="N5" s="15">
        <f ca="1">-Data!$B$5*('Mid-Surface'!N6-2*'Mid-Surface'!N5+'Mid-Surface'!N4+Data!$B$3*('Mid-Surface'!O5-2*'Mid-Surface'!N5+'Mid-Surface'!M5))/Data!$B$12^2-Data!$B$5*(1+Data!$B$3)*Data!$K$4</f>
        <v>1473.9409102429854</v>
      </c>
    </row>
    <row r="6" spans="1:14" x14ac:dyDescent="0.35">
      <c r="A6" s="14">
        <f>Load!A6</f>
        <v>1000</v>
      </c>
      <c r="D6" s="15">
        <f ca="1">-Data!$B$5*('Mid-Surface'!D7-2*'Mid-Surface'!D6+'Mid-Surface'!D5+Data!$B$3*('Mid-Surface'!E6-2*'Mid-Surface'!D6+'Mid-Surface'!C6))/Data!$B$12^2-Data!$B$5*(1+Data!$B$3)*Data!$K$4</f>
        <v>6036.5969117632194</v>
      </c>
      <c r="E6" s="15">
        <f ca="1">-Data!$B$5*('Mid-Surface'!E7-2*'Mid-Surface'!E6+'Mid-Surface'!E5+Data!$B$3*('Mid-Surface'!F6-2*'Mid-Surface'!E6+'Mid-Surface'!D6))/Data!$B$12^2-Data!$B$5*(1+Data!$B$3)*Data!$K$4</f>
        <v>6513.3216176130954</v>
      </c>
      <c r="F6" s="15">
        <f ca="1">-Data!$B$5*('Mid-Surface'!F7-2*'Mid-Surface'!F6+'Mid-Surface'!F5+Data!$B$3*('Mid-Surface'!G6-2*'Mid-Surface'!F6+'Mid-Surface'!E6))/Data!$B$12^2-Data!$B$5*(1+Data!$B$3)*Data!$K$4</f>
        <v>7294.3448230422437</v>
      </c>
      <c r="G6" s="15">
        <f ca="1">-Data!$B$5*('Mid-Surface'!G7-2*'Mid-Surface'!G6+'Mid-Surface'!G5+Data!$B$3*('Mid-Surface'!H6-2*'Mid-Surface'!G6+'Mid-Surface'!F6))/Data!$B$12^2-Data!$B$5*(1+Data!$B$3)*Data!$K$4</f>
        <v>8017.6099490178385</v>
      </c>
      <c r="H6" s="15">
        <f ca="1">-Data!$B$5*('Mid-Surface'!H7-2*'Mid-Surface'!H6+'Mid-Surface'!H5+Data!$B$3*('Mid-Surface'!I6-2*'Mid-Surface'!H6+'Mid-Surface'!G6))/Data!$B$12^2-Data!$B$5*(1+Data!$B$3)*Data!$K$4</f>
        <v>8485.6445677952179</v>
      </c>
      <c r="I6" s="15">
        <f ca="1">-Data!$B$5*('Mid-Surface'!I7-2*'Mid-Surface'!I6+'Mid-Surface'!I5+Data!$B$3*('Mid-Surface'!J6-2*'Mid-Surface'!I6+'Mid-Surface'!H6))/Data!$B$12^2-Data!$B$5*(1+Data!$B$3)*Data!$K$4</f>
        <v>8627.6487910651485</v>
      </c>
      <c r="J6" s="15">
        <f ca="1">-Data!$B$5*('Mid-Surface'!J7-2*'Mid-Surface'!J6+'Mid-Surface'!J5+Data!$B$3*('Mid-Surface'!K6-2*'Mid-Surface'!J6+'Mid-Surface'!I6))/Data!$B$12^2-Data!$B$5*(1+Data!$B$3)*Data!$K$4</f>
        <v>8485.6445655265779</v>
      </c>
      <c r="K6" s="15">
        <f ca="1">-Data!$B$5*('Mid-Surface'!K7-2*'Mid-Surface'!K6+'Mid-Surface'!K5+Data!$B$3*('Mid-Surface'!L6-2*'Mid-Surface'!K6+'Mid-Surface'!J6))/Data!$B$12^2-Data!$B$5*(1+Data!$B$3)*Data!$K$4</f>
        <v>8017.6099443173989</v>
      </c>
      <c r="L6" s="15">
        <f ca="1">-Data!$B$5*('Mid-Surface'!L7-2*'Mid-Surface'!L6+'Mid-Surface'!L5+Data!$B$3*('Mid-Surface'!M6-2*'Mid-Surface'!L6+'Mid-Surface'!K6))/Data!$B$12^2-Data!$B$5*(1+Data!$B$3)*Data!$K$4</f>
        <v>7294.3448155749029</v>
      </c>
      <c r="M6" s="15">
        <f ca="1">-Data!$B$5*('Mid-Surface'!M7-2*'Mid-Surface'!M6+'Mid-Surface'!M5+Data!$B$3*('Mid-Surface'!N6-2*'Mid-Surface'!M6+'Mid-Surface'!L6))/Data!$B$12^2-Data!$B$5*(1+Data!$B$3)*Data!$K$4</f>
        <v>6513.3216068644106</v>
      </c>
      <c r="N6" s="15">
        <f ca="1">-Data!$B$5*('Mid-Surface'!N7-2*'Mid-Surface'!N6+'Mid-Surface'!N5+Data!$B$3*('Mid-Surface'!O6-2*'Mid-Surface'!N6+'Mid-Surface'!M6))/Data!$B$12^2-Data!$B$5*(1+Data!$B$3)*Data!$K$4</f>
        <v>6036.5968971030161</v>
      </c>
    </row>
    <row r="7" spans="1:14" x14ac:dyDescent="0.35">
      <c r="A7" s="14">
        <f>Load!A7</f>
        <v>1500</v>
      </c>
      <c r="D7" s="15">
        <f ca="1">-Data!$B$5*('Mid-Surface'!D8-2*'Mid-Surface'!D7+'Mid-Surface'!D6+Data!$B$3*('Mid-Surface'!E7-2*'Mid-Surface'!D7+'Mid-Surface'!C7))/Data!$B$12^2-Data!$B$5*(1+Data!$B$3)*Data!$K$4</f>
        <v>10912.802768894959</v>
      </c>
      <c r="E7" s="15">
        <f ca="1">-Data!$B$5*('Mid-Surface'!E8-2*'Mid-Surface'!E7+'Mid-Surface'!E6+Data!$B$3*('Mid-Surface'!F7-2*'Mid-Surface'!E7+'Mid-Surface'!D7))/Data!$B$12^2-Data!$B$5*(1+Data!$B$3)*Data!$K$4</f>
        <v>11292.663142622081</v>
      </c>
      <c r="F7" s="15">
        <f ca="1">-Data!$B$5*('Mid-Surface'!F8-2*'Mid-Surface'!F7+'Mid-Surface'!F6+Data!$B$3*('Mid-Surface'!G7-2*'Mid-Surface'!F7+'Mid-Surface'!E7))/Data!$B$12^2-Data!$B$5*(1+Data!$B$3)*Data!$K$4</f>
        <v>12163.213766397188</v>
      </c>
      <c r="G7" s="15">
        <f ca="1">-Data!$B$5*('Mid-Surface'!G8-2*'Mid-Surface'!G7+'Mid-Surface'!G6+Data!$B$3*('Mid-Surface'!H7-2*'Mid-Surface'!G7+'Mid-Surface'!F7))/Data!$B$12^2-Data!$B$5*(1+Data!$B$3)*Data!$K$4</f>
        <v>13046.508554887605</v>
      </c>
      <c r="H7" s="15">
        <f ca="1">-Data!$B$5*('Mid-Surface'!H8-2*'Mid-Surface'!H7+'Mid-Surface'!H6+Data!$B$3*('Mid-Surface'!I7-2*'Mid-Surface'!H7+'Mid-Surface'!G7))/Data!$B$12^2-Data!$B$5*(1+Data!$B$3)*Data!$K$4</f>
        <v>13642.15131029527</v>
      </c>
      <c r="I7" s="15">
        <f ca="1">-Data!$B$5*('Mid-Surface'!I8-2*'Mid-Surface'!I7+'Mid-Surface'!I6+Data!$B$3*('Mid-Surface'!J7-2*'Mid-Surface'!I7+'Mid-Surface'!H7))/Data!$B$12^2-Data!$B$5*(1+Data!$B$3)*Data!$K$4</f>
        <v>13801.199327832208</v>
      </c>
      <c r="J7" s="15">
        <f ca="1">-Data!$B$5*('Mid-Surface'!J8-2*'Mid-Surface'!J7+'Mid-Surface'!J6+Data!$B$3*('Mid-Surface'!K7-2*'Mid-Surface'!J7+'Mid-Surface'!I7))/Data!$B$12^2-Data!$B$5*(1+Data!$B$3)*Data!$K$4</f>
        <v>13642.151308850691</v>
      </c>
      <c r="K7" s="15">
        <f ca="1">-Data!$B$5*('Mid-Surface'!K8-2*'Mid-Surface'!K7+'Mid-Surface'!K6+Data!$B$3*('Mid-Surface'!L7-2*'Mid-Surface'!K7+'Mid-Surface'!J7))/Data!$B$12^2-Data!$B$5*(1+Data!$B$3)*Data!$K$4</f>
        <v>13046.508551783216</v>
      </c>
      <c r="L7" s="15">
        <f ca="1">-Data!$B$5*('Mid-Surface'!L8-2*'Mid-Surface'!L7+'Mid-Surface'!L6+Data!$B$3*('Mid-Surface'!M7-2*'Mid-Surface'!L7+'Mid-Surface'!K7))/Data!$B$12^2-Data!$B$5*(1+Data!$B$3)*Data!$K$4</f>
        <v>12163.213761210816</v>
      </c>
      <c r="M7" s="15">
        <f ca="1">-Data!$B$5*('Mid-Surface'!M8-2*'Mid-Surface'!M7+'Mid-Surface'!M6+Data!$B$3*('Mid-Surface'!N7-2*'Mid-Surface'!M7+'Mid-Surface'!L7))/Data!$B$12^2-Data!$B$5*(1+Data!$B$3)*Data!$K$4</f>
        <v>11292.663134756745</v>
      </c>
      <c r="N7" s="15">
        <f ca="1">-Data!$B$5*('Mid-Surface'!N8-2*'Mid-Surface'!N7+'Mid-Surface'!N6+Data!$B$3*('Mid-Surface'!O7-2*'Mid-Surface'!N7+'Mid-Surface'!M7))/Data!$B$12^2-Data!$B$5*(1+Data!$B$3)*Data!$K$4</f>
        <v>10912.802757679176</v>
      </c>
    </row>
    <row r="8" spans="1:14" x14ac:dyDescent="0.35">
      <c r="A8" s="14">
        <f>Load!A8</f>
        <v>2000</v>
      </c>
      <c r="D8" s="15">
        <f ca="1">-Data!$B$5*('Mid-Surface'!D9-2*'Mid-Surface'!D8+'Mid-Surface'!D7+Data!$B$3*('Mid-Surface'!E8-2*'Mid-Surface'!D8+'Mid-Surface'!C8))/Data!$B$12^2-Data!$B$5*(1+Data!$B$3)*Data!$K$4</f>
        <v>14449.896638777624</v>
      </c>
      <c r="E8" s="15">
        <f ca="1">-Data!$B$5*('Mid-Surface'!E9-2*'Mid-Surface'!E8+'Mid-Surface'!E7+Data!$B$3*('Mid-Surface'!F8-2*'Mid-Surface'!E8+'Mid-Surface'!D8))/Data!$B$12^2-Data!$B$5*(1+Data!$B$3)*Data!$K$4</f>
        <v>14765.42153189865</v>
      </c>
      <c r="F8" s="15">
        <f ca="1">-Data!$B$5*('Mid-Surface'!F9-2*'Mid-Surface'!F8+'Mid-Surface'!F7+Data!$B$3*('Mid-Surface'!G8-2*'Mid-Surface'!F8+'Mid-Surface'!E8))/Data!$B$12^2-Data!$B$5*(1+Data!$B$3)*Data!$K$4</f>
        <v>15703.631354538222</v>
      </c>
      <c r="G8" s="15">
        <f ca="1">-Data!$B$5*('Mid-Surface'!G9-2*'Mid-Surface'!G8+'Mid-Surface'!G7+Data!$B$3*('Mid-Surface'!H8-2*'Mid-Surface'!G8+'Mid-Surface'!F8))/Data!$B$12^2-Data!$B$5*(1+Data!$B$3)*Data!$K$4</f>
        <v>16752.558221662191</v>
      </c>
      <c r="H8" s="15">
        <f ca="1">-Data!$B$5*('Mid-Surface'!H9-2*'Mid-Surface'!H8+'Mid-Surface'!H7+Data!$B$3*('Mid-Surface'!I8-2*'Mid-Surface'!H8+'Mid-Surface'!G8))/Data!$B$12^2-Data!$B$5*(1+Data!$B$3)*Data!$K$4</f>
        <v>17559.792813557313</v>
      </c>
      <c r="I8" s="15">
        <f ca="1">-Data!$B$5*('Mid-Surface'!I9-2*'Mid-Surface'!I8+'Mid-Surface'!I7+Data!$B$3*('Mid-Surface'!J8-2*'Mid-Surface'!I8+'Mid-Surface'!H8))/Data!$B$12^2-Data!$B$5*(1+Data!$B$3)*Data!$K$4</f>
        <v>17814.888348316032</v>
      </c>
      <c r="J8" s="15">
        <f ca="1">-Data!$B$5*('Mid-Surface'!J9-2*'Mid-Surface'!J8+'Mid-Surface'!J7+Data!$B$3*('Mid-Surface'!K8-2*'Mid-Surface'!J8+'Mid-Surface'!I8))/Data!$B$12^2-Data!$B$5*(1+Data!$B$3)*Data!$K$4</f>
        <v>17559.792812674135</v>
      </c>
      <c r="K8" s="15">
        <f ca="1">-Data!$B$5*('Mid-Surface'!K9-2*'Mid-Surface'!K8+'Mid-Surface'!K7+Data!$B$3*('Mid-Surface'!L8-2*'Mid-Surface'!K8+'Mid-Surface'!J8))/Data!$B$12^2-Data!$B$5*(1+Data!$B$3)*Data!$K$4</f>
        <v>16752.558219652004</v>
      </c>
      <c r="L8" s="15">
        <f ca="1">-Data!$B$5*('Mid-Surface'!L9-2*'Mid-Surface'!L8+'Mid-Surface'!L7+Data!$B$3*('Mid-Surface'!M8-2*'Mid-Surface'!L8+'Mid-Surface'!K8))/Data!$B$12^2-Data!$B$5*(1+Data!$B$3)*Data!$K$4</f>
        <v>15703.63135093384</v>
      </c>
      <c r="M8" s="15">
        <f ca="1">-Data!$B$5*('Mid-Surface'!M9-2*'Mid-Surface'!M8+'Mid-Surface'!M7+Data!$B$3*('Mid-Surface'!N8-2*'Mid-Surface'!M8+'Mid-Surface'!L8))/Data!$B$12^2-Data!$B$5*(1+Data!$B$3)*Data!$K$4</f>
        <v>14765.421526060658</v>
      </c>
      <c r="N8" s="15">
        <f ca="1">-Data!$B$5*('Mid-Surface'!N9-2*'Mid-Surface'!N8+'Mid-Surface'!N7+Data!$B$3*('Mid-Surface'!O8-2*'Mid-Surface'!N8+'Mid-Surface'!M8))/Data!$B$12^2-Data!$B$5*(1+Data!$B$3)*Data!$K$4</f>
        <v>14449.896629993538</v>
      </c>
    </row>
    <row r="9" spans="1:14" x14ac:dyDescent="0.35">
      <c r="A9" s="14">
        <f>Load!A9</f>
        <v>2500</v>
      </c>
      <c r="D9" s="15">
        <f ca="1">-Data!$B$5*('Mid-Surface'!D10-2*'Mid-Surface'!D9+'Mid-Surface'!D8+Data!$B$3*('Mid-Surface'!E9-2*'Mid-Surface'!D9+'Mid-Surface'!C9))/Data!$B$12^2-Data!$B$5*(1+Data!$B$3)*Data!$K$4</f>
        <v>15731.38042212752</v>
      </c>
      <c r="E9" s="15">
        <f ca="1">-Data!$B$5*('Mid-Surface'!E10-2*'Mid-Surface'!E9+'Mid-Surface'!E8+Data!$B$3*('Mid-Surface'!F9-2*'Mid-Surface'!E9+'Mid-Surface'!D9))/Data!$B$12^2-Data!$B$5*(1+Data!$B$3)*Data!$K$4</f>
        <v>16031.527534850789</v>
      </c>
      <c r="F9" s="15">
        <f ca="1">-Data!$B$5*('Mid-Surface'!F10-2*'Mid-Surface'!F9+'Mid-Surface'!F8+Data!$B$3*('Mid-Surface'!G9-2*'Mid-Surface'!F9+'Mid-Surface'!E9))/Data!$B$12^2-Data!$B$5*(1+Data!$B$3)*Data!$K$4</f>
        <v>17023.327623370573</v>
      </c>
      <c r="G9" s="15">
        <f ca="1">-Data!$B$5*('Mid-Surface'!G10-2*'Mid-Surface'!G9+'Mid-Surface'!G8+Data!$B$3*('Mid-Surface'!H9-2*'Mid-Surface'!G9+'Mid-Surface'!F9))/Data!$B$12^2-Data!$B$5*(1+Data!$B$3)*Data!$K$4</f>
        <v>18245.230336446479</v>
      </c>
      <c r="H9" s="15">
        <f ca="1">-Data!$B$5*('Mid-Surface'!H10-2*'Mid-Surface'!H9+'Mid-Surface'!H8+Data!$B$3*('Mid-Surface'!I9-2*'Mid-Surface'!H9+'Mid-Surface'!G9))/Data!$B$12^2-Data!$B$5*(1+Data!$B$3)*Data!$K$4</f>
        <v>19514.133556086599</v>
      </c>
      <c r="I9" s="15">
        <f ca="1">-Data!$B$5*('Mid-Surface'!I10-2*'Mid-Surface'!I9+'Mid-Surface'!I8+Data!$B$3*('Mid-Surface'!J9-2*'Mid-Surface'!I9+'Mid-Surface'!H9))/Data!$B$12^2-Data!$B$5*(1+Data!$B$3)*Data!$K$4</f>
        <v>20861.083161054077</v>
      </c>
      <c r="J9" s="15">
        <f ca="1">-Data!$B$5*('Mid-Surface'!J10-2*'Mid-Surface'!J9+'Mid-Surface'!J8+Data!$B$3*('Mid-Surface'!K9-2*'Mid-Surface'!J9+'Mid-Surface'!I9))/Data!$B$12^2-Data!$B$5*(1+Data!$B$3)*Data!$K$4</f>
        <v>19514.133555595887</v>
      </c>
      <c r="K9" s="15">
        <f ca="1">-Data!$B$5*('Mid-Surface'!K10-2*'Mid-Surface'!K9+'Mid-Surface'!K8+Data!$B$3*('Mid-Surface'!L9-2*'Mid-Surface'!K9+'Mid-Surface'!J9))/Data!$B$12^2-Data!$B$5*(1+Data!$B$3)*Data!$K$4</f>
        <v>18245.230335207747</v>
      </c>
      <c r="L9" s="15">
        <f ca="1">-Data!$B$5*('Mid-Surface'!L10-2*'Mid-Surface'!L9+'Mid-Surface'!L8+Data!$B$3*('Mid-Surface'!M9-2*'Mid-Surface'!L9+'Mid-Surface'!K9))/Data!$B$12^2-Data!$B$5*(1+Data!$B$3)*Data!$K$4</f>
        <v>17023.327620894062</v>
      </c>
      <c r="M9" s="15">
        <f ca="1">-Data!$B$5*('Mid-Surface'!M10-2*'Mid-Surface'!M9+'Mid-Surface'!M8+Data!$B$3*('Mid-Surface'!N9-2*'Mid-Surface'!M9+'Mid-Surface'!L9))/Data!$B$12^2-Data!$B$5*(1+Data!$B$3)*Data!$K$4</f>
        <v>16031.527530471591</v>
      </c>
      <c r="N9" s="15">
        <f ca="1">-Data!$B$5*('Mid-Surface'!N10-2*'Mid-Surface'!N9+'Mid-Surface'!N8+Data!$B$3*('Mid-Surface'!O9-2*'Mid-Surface'!N9+'Mid-Surface'!M9))/Data!$B$12^2-Data!$B$5*(1+Data!$B$3)*Data!$K$4</f>
        <v>15731.380415097636</v>
      </c>
    </row>
    <row r="10" spans="1:14" x14ac:dyDescent="0.35">
      <c r="A10" s="14">
        <f>Load!A10</f>
        <v>3000</v>
      </c>
      <c r="D10" s="15">
        <f ca="1">-Data!$B$5*('Mid-Surface'!D11-2*'Mid-Surface'!D10+'Mid-Surface'!D9+Data!$B$3*('Mid-Surface'!E10-2*'Mid-Surface'!D10+'Mid-Surface'!C10))/Data!$B$12^2-Data!$B$5*(1+Data!$B$3)*Data!$K$4</f>
        <v>14449.896636522513</v>
      </c>
      <c r="E10" s="15">
        <f ca="1">-Data!$B$5*('Mid-Surface'!E11-2*'Mid-Surface'!E10+'Mid-Surface'!E9+Data!$B$3*('Mid-Surface'!F10-2*'Mid-Surface'!E10+'Mid-Surface'!D10))/Data!$B$12^2-Data!$B$5*(1+Data!$B$3)*Data!$K$4</f>
        <v>14765.421529936266</v>
      </c>
      <c r="F10" s="15">
        <f ca="1">-Data!$B$5*('Mid-Surface'!F11-2*'Mid-Surface'!F10+'Mid-Surface'!F9+Data!$B$3*('Mid-Surface'!G10-2*'Mid-Surface'!F10+'Mid-Surface'!E10))/Data!$B$12^2-Data!$B$5*(1+Data!$B$3)*Data!$K$4</f>
        <v>15703.631352922108</v>
      </c>
      <c r="G10" s="15">
        <f ca="1">-Data!$B$5*('Mid-Surface'!G11-2*'Mid-Surface'!G10+'Mid-Surface'!G9+Data!$B$3*('Mid-Surface'!H10-2*'Mid-Surface'!G10+'Mid-Surface'!F10))/Data!$B$12^2-Data!$B$5*(1+Data!$B$3)*Data!$K$4</f>
        <v>16752.558220408824</v>
      </c>
      <c r="H10" s="15">
        <f ca="1">-Data!$B$5*('Mid-Surface'!H11-2*'Mid-Surface'!H10+'Mid-Surface'!H9+Data!$B$3*('Mid-Surface'!I10-2*'Mid-Surface'!H10+'Mid-Surface'!G10))/Data!$B$12^2-Data!$B$5*(1+Data!$B$3)*Data!$K$4</f>
        <v>17559.79281266571</v>
      </c>
      <c r="I10" s="15">
        <f ca="1">-Data!$B$5*('Mid-Surface'!I11-2*'Mid-Surface'!I10+'Mid-Surface'!I9+Data!$B$3*('Mid-Surface'!J10-2*'Mid-Surface'!I10+'Mid-Surface'!H10))/Data!$B$12^2-Data!$B$5*(1+Data!$B$3)*Data!$K$4</f>
        <v>17814.888347773987</v>
      </c>
      <c r="J10" s="15">
        <f ca="1">-Data!$B$5*('Mid-Surface'!J11-2*'Mid-Surface'!J10+'Mid-Surface'!J9+Data!$B$3*('Mid-Surface'!K10-2*'Mid-Surface'!J10+'Mid-Surface'!I10))/Data!$B$12^2-Data!$B$5*(1+Data!$B$3)*Data!$K$4</f>
        <v>17559.792812460084</v>
      </c>
      <c r="K10" s="15">
        <f ca="1">-Data!$B$5*('Mid-Surface'!K11-2*'Mid-Surface'!K10+'Mid-Surface'!K9+Data!$B$3*('Mid-Surface'!L10-2*'Mid-Surface'!K10+'Mid-Surface'!J10))/Data!$B$12^2-Data!$B$5*(1+Data!$B$3)*Data!$K$4</f>
        <v>16752.558219736344</v>
      </c>
      <c r="L10" s="15">
        <f ca="1">-Data!$B$5*('Mid-Surface'!L11-2*'Mid-Surface'!L10+'Mid-Surface'!L9+Data!$B$3*('Mid-Surface'!M10-2*'Mid-Surface'!L10+'Mid-Surface'!K10))/Data!$B$12^2-Data!$B$5*(1+Data!$B$3)*Data!$K$4</f>
        <v>15703.631351283762</v>
      </c>
      <c r="M10" s="15">
        <f ca="1">-Data!$B$5*('Mid-Surface'!M11-2*'Mid-Surface'!M10+'Mid-Surface'!M9+Data!$B$3*('Mid-Surface'!N10-2*'Mid-Surface'!M10+'Mid-Surface'!L10))/Data!$B$12^2-Data!$B$5*(1+Data!$B$3)*Data!$K$4</f>
        <v>14765.421526647882</v>
      </c>
      <c r="N10" s="15">
        <f ca="1">-Data!$B$5*('Mid-Surface'!N11-2*'Mid-Surface'!N10+'Mid-Surface'!N9+Data!$B$3*('Mid-Surface'!O10-2*'Mid-Surface'!N10+'Mid-Surface'!M10))/Data!$B$12^2-Data!$B$5*(1+Data!$B$3)*Data!$K$4</f>
        <v>14449.896630802046</v>
      </c>
    </row>
    <row r="11" spans="1:14" x14ac:dyDescent="0.35">
      <c r="A11" s="14">
        <f>Load!A11</f>
        <v>3500</v>
      </c>
      <c r="D11" s="15">
        <f ca="1">-Data!$B$5*('Mid-Surface'!D12-2*'Mid-Surface'!D11+'Mid-Surface'!D10+Data!$B$3*('Mid-Surface'!E11-2*'Mid-Surface'!D11+'Mid-Surface'!C11))/Data!$B$12^2-Data!$B$5*(1+Data!$B$3)*Data!$K$4</f>
        <v>10912.802763720738</v>
      </c>
      <c r="E11" s="15">
        <f ca="1">-Data!$B$5*('Mid-Surface'!E12-2*'Mid-Surface'!E11+'Mid-Surface'!E10+Data!$B$3*('Mid-Surface'!F11-2*'Mid-Surface'!E11+'Mid-Surface'!D11))/Data!$B$12^2-Data!$B$5*(1+Data!$B$3)*Data!$K$4</f>
        <v>11292.663138077089</v>
      </c>
      <c r="F11" s="15">
        <f ca="1">-Data!$B$5*('Mid-Surface'!F12-2*'Mid-Surface'!F11+'Mid-Surface'!F10+Data!$B$3*('Mid-Surface'!G11-2*'Mid-Surface'!F11+'Mid-Surface'!E11))/Data!$B$12^2-Data!$B$5*(1+Data!$B$3)*Data!$K$4</f>
        <v>12163.21376258049</v>
      </c>
      <c r="G11" s="15">
        <f ca="1">-Data!$B$5*('Mid-Surface'!G12-2*'Mid-Surface'!G11+'Mid-Surface'!G10+Data!$B$3*('Mid-Surface'!H11-2*'Mid-Surface'!G11+'Mid-Surface'!F11))/Data!$B$12^2-Data!$B$5*(1+Data!$B$3)*Data!$K$4</f>
        <v>13046.508551830004</v>
      </c>
      <c r="H11" s="15">
        <f ca="1">-Data!$B$5*('Mid-Surface'!H12-2*'Mid-Surface'!H11+'Mid-Surface'!H10+Data!$B$3*('Mid-Surface'!I11-2*'Mid-Surface'!H11+'Mid-Surface'!G11))/Data!$B$12^2-Data!$B$5*(1+Data!$B$3)*Data!$K$4</f>
        <v>13642.151307999022</v>
      </c>
      <c r="I11" s="15">
        <f ca="1">-Data!$B$5*('Mid-Surface'!I12-2*'Mid-Surface'!I11+'Mid-Surface'!I10+Data!$B$3*('Mid-Surface'!J11-2*'Mid-Surface'!I11+'Mid-Surface'!H11))/Data!$B$12^2-Data!$B$5*(1+Data!$B$3)*Data!$K$4</f>
        <v>13801.199326280246</v>
      </c>
      <c r="J11" s="15">
        <f ca="1">-Data!$B$5*('Mid-Surface'!J12-2*'Mid-Surface'!J11+'Mid-Surface'!J10+Data!$B$3*('Mid-Surface'!K11-2*'Mid-Surface'!J11+'Mid-Surface'!I11))/Data!$B$12^2-Data!$B$5*(1+Data!$B$3)*Data!$K$4</f>
        <v>13642.151308006105</v>
      </c>
      <c r="K11" s="15">
        <f ca="1">-Data!$B$5*('Mid-Surface'!K12-2*'Mid-Surface'!K11+'Mid-Surface'!K10+Data!$B$3*('Mid-Surface'!L11-2*'Mid-Surface'!K11+'Mid-Surface'!J11))/Data!$B$12^2-Data!$B$5*(1+Data!$B$3)*Data!$K$4</f>
        <v>13046.508551590861</v>
      </c>
      <c r="L11" s="15">
        <f ca="1">-Data!$B$5*('Mid-Surface'!L12-2*'Mid-Surface'!L11+'Mid-Surface'!L10+Data!$B$3*('Mid-Surface'!M11-2*'Mid-Surface'!L11+'Mid-Surface'!K11))/Data!$B$12^2-Data!$B$5*(1+Data!$B$3)*Data!$K$4</f>
        <v>12163.213761601652</v>
      </c>
      <c r="M11" s="15">
        <f ca="1">-Data!$B$5*('Mid-Surface'!M12-2*'Mid-Surface'!M11+'Mid-Surface'!M10+Data!$B$3*('Mid-Surface'!N11-2*'Mid-Surface'!M11+'Mid-Surface'!L11))/Data!$B$12^2-Data!$B$5*(1+Data!$B$3)*Data!$K$4</f>
        <v>11292.663135659852</v>
      </c>
      <c r="N11" s="15">
        <f ca="1">-Data!$B$5*('Mid-Surface'!N12-2*'Mid-Surface'!N11+'Mid-Surface'!N10+Data!$B$3*('Mid-Surface'!O11-2*'Mid-Surface'!N11+'Mid-Surface'!M11))/Data!$B$12^2-Data!$B$5*(1+Data!$B$3)*Data!$K$4</f>
        <v>10912.802759039158</v>
      </c>
    </row>
    <row r="12" spans="1:14" x14ac:dyDescent="0.35">
      <c r="A12" s="14">
        <f>Load!A12</f>
        <v>4000</v>
      </c>
      <c r="D12" s="15">
        <f ca="1">-Data!$B$5*('Mid-Surface'!D13-2*'Mid-Surface'!D12+'Mid-Surface'!D11+Data!$B$3*('Mid-Surface'!E12-2*'Mid-Surface'!D12+'Mid-Surface'!C12))/Data!$B$12^2-Data!$B$5*(1+Data!$B$3)*Data!$K$4</f>
        <v>6036.5969023229918</v>
      </c>
      <c r="E12" s="15">
        <f ca="1">-Data!$B$5*('Mid-Surface'!E13-2*'Mid-Surface'!E12+'Mid-Surface'!E11+Data!$B$3*('Mid-Surface'!F12-2*'Mid-Surface'!E12+'Mid-Surface'!D12))/Data!$B$12^2-Data!$B$5*(1+Data!$B$3)*Data!$K$4</f>
        <v>6513.3216092365838</v>
      </c>
      <c r="F12" s="15">
        <f ca="1">-Data!$B$5*('Mid-Surface'!F13-2*'Mid-Surface'!F12+'Mid-Surface'!F11+Data!$B$3*('Mid-Surface'!G12-2*'Mid-Surface'!F12+'Mid-Surface'!E12))/Data!$B$12^2-Data!$B$5*(1+Data!$B$3)*Data!$K$4</f>
        <v>7294.3448158491556</v>
      </c>
      <c r="G12" s="15">
        <f ca="1">-Data!$B$5*('Mid-Surface'!G13-2*'Mid-Surface'!G12+'Mid-Surface'!G11+Data!$B$3*('Mid-Surface'!H12-2*'Mid-Surface'!G12+'Mid-Surface'!F12))/Data!$B$12^2-Data!$B$5*(1+Data!$B$3)*Data!$K$4</f>
        <v>8017.6099430494105</v>
      </c>
      <c r="H12" s="15">
        <f ca="1">-Data!$B$5*('Mid-Surface'!H13-2*'Mid-Surface'!H12+'Mid-Surface'!H11+Data!$B$3*('Mid-Surface'!I12-2*'Mid-Surface'!H12+'Mid-Surface'!G12))/Data!$B$12^2-Data!$B$5*(1+Data!$B$3)*Data!$K$4</f>
        <v>8485.6445630649978</v>
      </c>
      <c r="I12" s="15">
        <f ca="1">-Data!$B$5*('Mid-Surface'!I13-2*'Mid-Surface'!I12+'Mid-Surface'!I11+Data!$B$3*('Mid-Surface'!J12-2*'Mid-Surface'!I12+'Mid-Surface'!H12))/Data!$B$12^2-Data!$B$5*(1+Data!$B$3)*Data!$K$4</f>
        <v>8627.6487875633575</v>
      </c>
      <c r="J12" s="15">
        <f ca="1">-Data!$B$5*('Mid-Surface'!J13-2*'Mid-Surface'!J12+'Mid-Surface'!J11+Data!$B$3*('Mid-Surface'!K12-2*'Mid-Surface'!J12+'Mid-Surface'!I12))/Data!$B$12^2-Data!$B$5*(1+Data!$B$3)*Data!$K$4</f>
        <v>8485.644563217229</v>
      </c>
      <c r="K12" s="15">
        <f ca="1">-Data!$B$5*('Mid-Surface'!K13-2*'Mid-Surface'!K12+'Mid-Surface'!K11+Data!$B$3*('Mid-Surface'!L12-2*'Mid-Surface'!K12+'Mid-Surface'!J12))/Data!$B$12^2-Data!$B$5*(1+Data!$B$3)*Data!$K$4</f>
        <v>8017.6099431332914</v>
      </c>
      <c r="L12" s="15">
        <f ca="1">-Data!$B$5*('Mid-Surface'!L13-2*'Mid-Surface'!L12+'Mid-Surface'!L11+Data!$B$3*('Mid-Surface'!M12-2*'Mid-Surface'!L12+'Mid-Surface'!K12))/Data!$B$12^2-Data!$B$5*(1+Data!$B$3)*Data!$K$4</f>
        <v>7294.344815415654</v>
      </c>
      <c r="M12" s="15">
        <f ca="1">-Data!$B$5*('Mid-Surface'!M13-2*'Mid-Surface'!M12+'Mid-Surface'!M11+Data!$B$3*('Mid-Surface'!N12-2*'Mid-Surface'!M12+'Mid-Surface'!L12))/Data!$B$12^2-Data!$B$5*(1+Data!$B$3)*Data!$K$4</f>
        <v>6513.3216075984528</v>
      </c>
      <c r="N12" s="15">
        <f ca="1">-Data!$B$5*('Mid-Surface'!N13-2*'Mid-Surface'!N12+'Mid-Surface'!N11+Data!$B$3*('Mid-Surface'!O12-2*'Mid-Surface'!N12+'Mid-Surface'!M12))/Data!$B$12^2-Data!$B$5*(1+Data!$B$3)*Data!$K$4</f>
        <v>6036.5968985799263</v>
      </c>
    </row>
    <row r="13" spans="1:14" x14ac:dyDescent="0.35">
      <c r="A13" s="14">
        <f>Load!A13</f>
        <v>4500</v>
      </c>
      <c r="D13" s="15">
        <f ca="1">-Data!$B$5*('Mid-Surface'!D14-2*'Mid-Surface'!D13+'Mid-Surface'!D12+Data!$B$3*('Mid-Surface'!E13-2*'Mid-Surface'!D13+'Mid-Surface'!C13))/Data!$B$12^2-Data!$B$5*(1+Data!$B$3)*Data!$K$4</f>
        <v>1473.9409140444768</v>
      </c>
      <c r="E13" s="15">
        <f ca="1">-Data!$B$5*('Mid-Surface'!E14-2*'Mid-Surface'!E13+'Mid-Surface'!E12+Data!$B$3*('Mid-Surface'!F13-2*'Mid-Surface'!E13+'Mid-Surface'!D13))/Data!$B$12^2-Data!$B$5*(1+Data!$B$3)*Data!$K$4</f>
        <v>1975.1790643274217</v>
      </c>
      <c r="F13" s="15">
        <f ca="1">-Data!$B$5*('Mid-Surface'!F14-2*'Mid-Surface'!F13+'Mid-Surface'!F12+Data!$B$3*('Mid-Surface'!G13-2*'Mid-Surface'!F13+'Mid-Surface'!E13))/Data!$B$12^2-Data!$B$5*(1+Data!$B$3)*Data!$K$4</f>
        <v>2534.0179449001225</v>
      </c>
      <c r="G13" s="15">
        <f ca="1">-Data!$B$5*('Mid-Surface'!G14-2*'Mid-Surface'!G13+'Mid-Surface'!G12+Data!$B$3*('Mid-Surface'!H13-2*'Mid-Surface'!G13+'Mid-Surface'!F13))/Data!$B$12^2-Data!$B$5*(1+Data!$B$3)*Data!$K$4</f>
        <v>3000.1333364715902</v>
      </c>
      <c r="H13" s="15">
        <f ca="1">-Data!$B$5*('Mid-Surface'!H14-2*'Mid-Surface'!H13+'Mid-Surface'!H12+Data!$B$3*('Mid-Surface'!I13-2*'Mid-Surface'!H13+'Mid-Surface'!G13))/Data!$B$12^2-Data!$B$5*(1+Data!$B$3)*Data!$K$4</f>
        <v>3292.1536963239414</v>
      </c>
      <c r="I13" s="15">
        <f ca="1">-Data!$B$5*('Mid-Surface'!I14-2*'Mid-Surface'!I13+'Mid-Surface'!I12+Data!$B$3*('Mid-Surface'!J13-2*'Mid-Surface'!I13+'Mid-Surface'!H13))/Data!$B$12^2-Data!$B$5*(1+Data!$B$3)*Data!$K$4</f>
        <v>3385.2610736859497</v>
      </c>
      <c r="J13" s="15">
        <f ca="1">-Data!$B$5*('Mid-Surface'!J14-2*'Mid-Surface'!J13+'Mid-Surface'!J12+Data!$B$3*('Mid-Surface'!K13-2*'Mid-Surface'!J13+'Mid-Surface'!I13))/Data!$B$12^2-Data!$B$5*(1+Data!$B$3)*Data!$K$4</f>
        <v>3292.153696512949</v>
      </c>
      <c r="K13" s="15">
        <f ca="1">-Data!$B$5*('Mid-Surface'!K14-2*'Mid-Surface'!K13+'Mid-Surface'!K12+Data!$B$3*('Mid-Surface'!L13-2*'Mid-Surface'!K13+'Mid-Surface'!J13))/Data!$B$12^2-Data!$B$5*(1+Data!$B$3)*Data!$K$4</f>
        <v>3000.1333367089392</v>
      </c>
      <c r="L13" s="15">
        <f ca="1">-Data!$B$5*('Mid-Surface'!L14-2*'Mid-Surface'!L13+'Mid-Surface'!L12+Data!$B$3*('Mid-Surface'!M13-2*'Mid-Surface'!L13+'Mid-Surface'!K13))/Data!$B$12^2-Data!$B$5*(1+Data!$B$3)*Data!$K$4</f>
        <v>2534.01794488007</v>
      </c>
      <c r="M13" s="15">
        <f ca="1">-Data!$B$5*('Mid-Surface'!M14-2*'Mid-Surface'!M13+'Mid-Surface'!M12+Data!$B$3*('Mid-Surface'!N13-2*'Mid-Surface'!M13+'Mid-Surface'!L13))/Data!$B$12^2-Data!$B$5*(1+Data!$B$3)*Data!$K$4</f>
        <v>1975.179063503303</v>
      </c>
      <c r="N13" s="15">
        <f ca="1">-Data!$B$5*('Mid-Surface'!N14-2*'Mid-Surface'!N13+'Mid-Surface'!N12+Data!$B$3*('Mid-Surface'!O13-2*'Mid-Surface'!N13+'Mid-Surface'!M13))/Data!$B$12^2-Data!$B$5*(1+Data!$B$3)*Data!$K$4</f>
        <v>1473.9409114626251</v>
      </c>
    </row>
    <row r="14" spans="1:14" x14ac:dyDescent="0.35">
      <c r="A14" s="14">
        <f>Load!A14</f>
        <v>5000</v>
      </c>
      <c r="D14" s="15">
        <f ca="1">-Data!$B$5*('Mid-Surface'!D15-2*'Mid-Surface'!D14+'Mid-Surface'!D13+Data!$B$3*('Mid-Surface'!E14-2*'Mid-Surface'!D14+'Mid-Surface'!C14))/Data!$B$12^2-Data!$B$5*(1+Data!$B$3)*Data!$K$4</f>
        <v>6.5483618527650833E-11</v>
      </c>
      <c r="E14" s="15">
        <f ca="1">-Data!$B$5*('Mid-Surface'!E15-2*'Mid-Surface'!E14+'Mid-Surface'!E13+Data!$B$3*('Mid-Surface'!F14-2*'Mid-Surface'!E14+'Mid-Surface'!D14))/Data!$B$12^2-Data!$B$5*(1+Data!$B$3)*Data!$K$4</f>
        <v>0</v>
      </c>
      <c r="F14" s="15">
        <f ca="1">-Data!$B$5*('Mid-Surface'!F15-2*'Mid-Surface'!F14+'Mid-Surface'!F13+Data!$B$3*('Mid-Surface'!G14-2*'Mid-Surface'!F14+'Mid-Surface'!E14))/Data!$B$12^2-Data!$B$5*(1+Data!$B$3)*Data!$K$4</f>
        <v>5.8207660913467407E-11</v>
      </c>
      <c r="G14" s="15">
        <f ca="1">-Data!$B$5*('Mid-Surface'!G15-2*'Mid-Surface'!G14+'Mid-Surface'!G13+Data!$B$3*('Mid-Surface'!H14-2*'Mid-Surface'!G14+'Mid-Surface'!F14))/Data!$B$12^2-Data!$B$5*(1+Data!$B$3)*Data!$K$4</f>
        <v>0</v>
      </c>
      <c r="H14" s="15">
        <f ca="1">-Data!$B$5*('Mid-Surface'!H15-2*'Mid-Surface'!H14+'Mid-Surface'!H13+Data!$B$3*('Mid-Surface'!I14-2*'Mid-Surface'!H14+'Mid-Surface'!G14))/Data!$B$12^2-Data!$B$5*(1+Data!$B$3)*Data!$K$4</f>
        <v>0</v>
      </c>
      <c r="I14" s="15">
        <f ca="1">-Data!$B$5*('Mid-Surface'!I15-2*'Mid-Surface'!I14+'Mid-Surface'!I13+Data!$B$3*('Mid-Surface'!J14-2*'Mid-Surface'!I14+'Mid-Surface'!H14))/Data!$B$12^2-Data!$B$5*(1+Data!$B$3)*Data!$K$4</f>
        <v>0</v>
      </c>
      <c r="J14" s="15">
        <f ca="1">-Data!$B$5*('Mid-Surface'!J15-2*'Mid-Surface'!J14+'Mid-Surface'!J13+Data!$B$3*('Mid-Surface'!K14-2*'Mid-Surface'!J14+'Mid-Surface'!I14))/Data!$B$12^2-Data!$B$5*(1+Data!$B$3)*Data!$K$4</f>
        <v>0</v>
      </c>
      <c r="K14" s="15">
        <f ca="1">-Data!$B$5*('Mid-Surface'!K15-2*'Mid-Surface'!K14+'Mid-Surface'!K13+Data!$B$3*('Mid-Surface'!L14-2*'Mid-Surface'!K14+'Mid-Surface'!J14))/Data!$B$12^2-Data!$B$5*(1+Data!$B$3)*Data!$K$4</f>
        <v>0</v>
      </c>
      <c r="L14" s="15">
        <f ca="1">-Data!$B$5*('Mid-Surface'!L15-2*'Mid-Surface'!L14+'Mid-Surface'!L13+Data!$B$3*('Mid-Surface'!M14-2*'Mid-Surface'!L14+'Mid-Surface'!K14))/Data!$B$12^2-Data!$B$5*(1+Data!$B$3)*Data!$K$4</f>
        <v>0</v>
      </c>
      <c r="M14" s="15">
        <f ca="1">-Data!$B$5*('Mid-Surface'!M15-2*'Mid-Surface'!M14+'Mid-Surface'!M13+Data!$B$3*('Mid-Surface'!N14-2*'Mid-Surface'!M14+'Mid-Surface'!L14))/Data!$B$12^2-Data!$B$5*(1+Data!$B$3)*Data!$K$4</f>
        <v>0</v>
      </c>
      <c r="N14" s="15">
        <f ca="1">-Data!$B$5*('Mid-Surface'!N15-2*'Mid-Surface'!N14+'Mid-Surface'!N13+Data!$B$3*('Mid-Surface'!O14-2*'Mid-Surface'!N14+'Mid-Surface'!M14))/Data!$B$12^2-Data!$B$5*(1+Data!$B$3)*Data!$K$4</f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B10" workbookViewId="0">
      <selection activeCell="D14" sqref="D14"/>
    </sheetView>
  </sheetViews>
  <sheetFormatPr defaultColWidth="9.08984375" defaultRowHeight="14.5" x14ac:dyDescent="0.35"/>
  <cols>
    <col min="1" max="3" width="9.08984375" style="14"/>
    <col min="4" max="14" width="9.6328125" style="14" customWidth="1"/>
    <col min="15" max="16384" width="9.08984375" style="14"/>
  </cols>
  <sheetData>
    <row r="1" spans="1:14" x14ac:dyDescent="0.35">
      <c r="D1" s="14">
        <f>Load!D1</f>
        <v>0</v>
      </c>
      <c r="E1" s="14">
        <f>Load!E1</f>
        <v>500</v>
      </c>
      <c r="F1" s="14">
        <f>Load!F1</f>
        <v>1000</v>
      </c>
      <c r="G1" s="14">
        <f>Load!G1</f>
        <v>1500</v>
      </c>
      <c r="H1" s="14">
        <f>Load!H1</f>
        <v>2000</v>
      </c>
      <c r="I1" s="14">
        <f>Load!I1</f>
        <v>2500</v>
      </c>
      <c r="J1" s="14">
        <f>Load!J1</f>
        <v>3000</v>
      </c>
      <c r="K1" s="14">
        <f>Load!K1</f>
        <v>3500</v>
      </c>
      <c r="L1" s="14">
        <f>Load!L1</f>
        <v>4000</v>
      </c>
      <c r="M1" s="14">
        <f>Load!M1</f>
        <v>4500</v>
      </c>
      <c r="N1" s="14">
        <f>Load!N1</f>
        <v>5000</v>
      </c>
    </row>
    <row r="4" spans="1:14" x14ac:dyDescent="0.35">
      <c r="A4" s="14">
        <f>Load!A4</f>
        <v>0</v>
      </c>
      <c r="D4" s="15">
        <f ca="1">-(1-Data!$B$3)*Data!$B$5*('Mid-Surface'!E5-'Mid-Surface'!E3+'Mid-Surface'!C3-'Mid-Surface'!C5)/4/Data!$B$12^2</f>
        <v>5.5683210871867086E-6</v>
      </c>
      <c r="E4" s="15">
        <f ca="1">-(1-Data!$B$3)*Data!$B$5*('Mid-Surface'!F5-'Mid-Surface'!F3+'Mid-Surface'!D3-'Mid-Surface'!D5)/4/Data!$B$12^2</f>
        <v>858.61019758092186</v>
      </c>
      <c r="F4" s="15">
        <f ca="1">-(1-Data!$B$3)*Data!$B$5*('Mid-Surface'!G5-'Mid-Surface'!G3+'Mid-Surface'!E3-'Mid-Surface'!E5)/4/Data!$B$12^2</f>
        <v>1032.0893454061229</v>
      </c>
      <c r="G4" s="15">
        <f ca="1">-(1-Data!$B$3)*Data!$B$5*('Mid-Surface'!H5-'Mid-Surface'!H3+'Mid-Surface'!F3-'Mid-Surface'!F5)/4/Data!$B$12^2</f>
        <v>885.08877012596361</v>
      </c>
      <c r="H4" s="15">
        <f ca="1">-(1-Data!$B$3)*Data!$B$5*('Mid-Surface'!I5-'Mid-Surface'!I3+'Mid-Surface'!G3-'Mid-Surface'!G5)/4/Data!$B$12^2</f>
        <v>500.69529530887354</v>
      </c>
      <c r="I4" s="15">
        <f ca="1">-(1-Data!$B$3)*Data!$B$5*('Mid-Surface'!J5-'Mid-Surface'!J3+'Mid-Surface'!H3-'Mid-Surface'!H5)/4/Data!$B$12^2</f>
        <v>1.1661471061482262E-6</v>
      </c>
      <c r="J4" s="15">
        <f ca="1">-(1-Data!$B$3)*Data!$B$5*('Mid-Surface'!K5-'Mid-Surface'!K3+'Mid-Surface'!I3-'Mid-Surface'!I5)/4/Data!$B$12^2</f>
        <v>-500.6952928393456</v>
      </c>
      <c r="K4" s="15">
        <f ca="1">-(1-Data!$B$3)*Data!$B$5*('Mid-Surface'!L5-'Mid-Surface'!L3+'Mid-Surface'!J3-'Mid-Surface'!J5)/4/Data!$B$12^2</f>
        <v>-885.08876723108392</v>
      </c>
      <c r="L4" s="15">
        <f ca="1">-(1-Data!$B$3)*Data!$B$5*('Mid-Surface'!M5-'Mid-Surface'!M3+'Mid-Surface'!K3-'Mid-Surface'!K5)/4/Data!$B$12^2</f>
        <v>-1032.089341767808</v>
      </c>
      <c r="M4" s="15">
        <f ca="1">-(1-Data!$B$3)*Data!$B$5*('Mid-Surface'!N5-'Mid-Surface'!N3+'Mid-Surface'!L3-'Mid-Surface'!L5)/4/Data!$B$12^2</f>
        <v>-858.61019290597562</v>
      </c>
      <c r="N4" s="15">
        <f ca="1">-(1-Data!$B$3)*Data!$B$5*('Mid-Surface'!O5-'Mid-Surface'!O3+'Mid-Surface'!M3-'Mid-Surface'!M5)/4/Data!$B$12^2</f>
        <v>1.1101176496571461E-6</v>
      </c>
    </row>
    <row r="5" spans="1:14" x14ac:dyDescent="0.35">
      <c r="A5" s="14">
        <f>Load!A5</f>
        <v>500</v>
      </c>
      <c r="D5" s="15">
        <f ca="1">-(1-Data!$B$3)*Data!$B$5*('Mid-Surface'!E6-'Mid-Surface'!E4+'Mid-Surface'!C4-'Mid-Surface'!C6)/4/Data!$B$12^2</f>
        <v>858.61019725870995</v>
      </c>
      <c r="E5" s="15">
        <f ca="1">-(1-Data!$B$3)*Data!$B$5*('Mid-Surface'!F6-'Mid-Surface'!F4+'Mid-Surface'!D4-'Mid-Surface'!D6)/4/Data!$B$12^2</f>
        <v>556.54630832430291</v>
      </c>
      <c r="F5" s="15">
        <f ca="1">-(1-Data!$B$3)*Data!$B$5*('Mid-Surface'!G6-'Mid-Surface'!G4+'Mid-Surface'!E4-'Mid-Surface'!E6)/4/Data!$B$12^2</f>
        <v>464.10707203013101</v>
      </c>
      <c r="G5" s="15">
        <f ca="1">-(1-Data!$B$3)*Data!$B$5*('Mid-Surface'!H6-'Mid-Surface'!H4+'Mid-Surface'!F4-'Mid-Surface'!F6)/4/Data!$B$12^2</f>
        <v>348.64206558616149</v>
      </c>
      <c r="H5" s="15">
        <f ca="1">-(1-Data!$B$3)*Data!$B$5*('Mid-Surface'!I6-'Mid-Surface'!I4+'Mid-Surface'!G4-'Mid-Surface'!G6)/4/Data!$B$12^2</f>
        <v>182.70348732950285</v>
      </c>
      <c r="I5" s="15">
        <f ca="1">-(1-Data!$B$3)*Data!$B$5*('Mid-Surface'!J6-'Mid-Surface'!J4+'Mid-Surface'!H4-'Mid-Surface'!H6)/4/Data!$B$12^2</f>
        <v>-2.7146930111262202E-7</v>
      </c>
      <c r="J5" s="15">
        <f ca="1">-(1-Data!$B$3)*Data!$B$5*('Mid-Surface'!K6-'Mid-Surface'!K4+'Mid-Surface'!I4-'Mid-Surface'!I6)/4/Data!$B$12^2</f>
        <v>-182.70348770102271</v>
      </c>
      <c r="K5" s="15">
        <f ca="1">-(1-Data!$B$3)*Data!$B$5*('Mid-Surface'!L6-'Mid-Surface'!L4+'Mid-Surface'!J4-'Mid-Surface'!J6)/4/Data!$B$12^2</f>
        <v>-348.64206544895006</v>
      </c>
      <c r="L5" s="15">
        <f ca="1">-(1-Data!$B$3)*Data!$B$5*('Mid-Surface'!M6-'Mid-Surface'!M4+'Mid-Surface'!K4-'Mid-Surface'!K6)/4/Data!$B$12^2</f>
        <v>-464.1070710851904</v>
      </c>
      <c r="M5" s="15">
        <f ca="1">-(1-Data!$B$3)*Data!$B$5*('Mid-Surface'!N6-'Mid-Surface'!N4+'Mid-Surface'!L4-'Mid-Surface'!L6)/4/Data!$B$12^2</f>
        <v>-556.54630645347004</v>
      </c>
      <c r="N5" s="15">
        <f ca="1">-(1-Data!$B$3)*Data!$B$5*('Mid-Surface'!O6-'Mid-Surface'!O4+'Mid-Surface'!M4-'Mid-Surface'!M6)/4/Data!$B$12^2</f>
        <v>-858.61019512808048</v>
      </c>
    </row>
    <row r="6" spans="1:14" x14ac:dyDescent="0.35">
      <c r="A6" s="14">
        <f>Load!A6</f>
        <v>1000</v>
      </c>
      <c r="D6" s="15">
        <f ca="1">-(1-Data!$B$3)*Data!$B$5*('Mid-Surface'!E7-'Mid-Surface'!E5+'Mid-Surface'!C5-'Mid-Surface'!C7)/4/Data!$B$12^2</f>
        <v>1032.0893447833807</v>
      </c>
      <c r="E6" s="15">
        <f ca="1">-(1-Data!$B$3)*Data!$B$5*('Mid-Surface'!F7-'Mid-Surface'!F5+'Mid-Surface'!D5-'Mid-Surface'!D7)/4/Data!$B$12^2</f>
        <v>464.10707183403497</v>
      </c>
      <c r="F6" s="15">
        <f ca="1">-(1-Data!$B$3)*Data!$B$5*('Mid-Surface'!G7-'Mid-Surface'!G5+'Mid-Surface'!E5-'Mid-Surface'!E7)/4/Data!$B$12^2</f>
        <v>201.58761998907713</v>
      </c>
      <c r="G6" s="15">
        <f ca="1">-(1-Data!$B$3)*Data!$B$5*('Mid-Surface'!H7-'Mid-Surface'!H5+'Mid-Surface'!F5-'Mid-Surface'!F7)/4/Data!$B$12^2</f>
        <v>60.550025383003451</v>
      </c>
      <c r="H6" s="15">
        <f ca="1">-(1-Data!$B$3)*Data!$B$5*('Mid-Surface'!I7-'Mid-Surface'!I5+'Mid-Surface'!G5-'Mid-Surface'!G7)/4/Data!$B$12^2</f>
        <v>-9.9275693384340364</v>
      </c>
      <c r="I6" s="15">
        <f ca="1">-(1-Data!$B$3)*Data!$B$5*('Mid-Surface'!J7-'Mid-Surface'!J5+'Mid-Surface'!H5-'Mid-Surface'!H7)/4/Data!$B$12^2</f>
        <v>-1.1480955119935743E-6</v>
      </c>
      <c r="J6" s="15">
        <f ca="1">-(1-Data!$B$3)*Data!$B$5*('Mid-Surface'!K7-'Mid-Surface'!K5+'Mid-Surface'!I5-'Mid-Surface'!I7)/4/Data!$B$12^2</f>
        <v>9.9275672190472211</v>
      </c>
      <c r="K6" s="15">
        <f ca="1">-(1-Data!$B$3)*Data!$B$5*('Mid-Surface'!L7-'Mid-Surface'!L5+'Mid-Surface'!J5-'Mid-Surface'!J7)/4/Data!$B$12^2</f>
        <v>-60.550026993474873</v>
      </c>
      <c r="L6" s="15">
        <f ca="1">-(1-Data!$B$3)*Data!$B$5*('Mid-Surface'!M7-'Mid-Surface'!M5+'Mid-Surface'!K5-'Mid-Surface'!K7)/4/Data!$B$12^2</f>
        <v>-201.58762084541075</v>
      </c>
      <c r="M6" s="15">
        <f ca="1">-(1-Data!$B$3)*Data!$B$5*('Mid-Surface'!N7-'Mid-Surface'!N5+'Mid-Surface'!L5-'Mid-Surface'!L7)/4/Data!$B$12^2</f>
        <v>-464.10707192256911</v>
      </c>
      <c r="N6" s="15">
        <f ca="1">-(1-Data!$B$3)*Data!$B$5*('Mid-Surface'!O7-'Mid-Surface'!O5+'Mid-Surface'!M5-'Mid-Surface'!M7)/4/Data!$B$12^2</f>
        <v>-1032.0893445975887</v>
      </c>
    </row>
    <row r="7" spans="1:14" x14ac:dyDescent="0.35">
      <c r="A7" s="14">
        <f>Load!A7</f>
        <v>1500</v>
      </c>
      <c r="D7" s="15">
        <f ca="1">-(1-Data!$B$3)*Data!$B$5*('Mid-Surface'!E8-'Mid-Surface'!E6+'Mid-Surface'!C6-'Mid-Surface'!C8)/4/Data!$B$12^2</f>
        <v>885.08876903693545</v>
      </c>
      <c r="E7" s="15">
        <f ca="1">-(1-Data!$B$3)*Data!$B$5*('Mid-Surface'!F8-'Mid-Surface'!F6+'Mid-Surface'!D6-'Mid-Surface'!D8)/4/Data!$B$12^2</f>
        <v>348.6420651407978</v>
      </c>
      <c r="F7" s="15">
        <f ca="1">-(1-Data!$B$3)*Data!$B$5*('Mid-Surface'!G8-'Mid-Surface'!G6+'Mid-Surface'!E6-'Mid-Surface'!E8)/4/Data!$B$12^2</f>
        <v>60.55002523686187</v>
      </c>
      <c r="G7" s="15">
        <f ca="1">-(1-Data!$B$3)*Data!$B$5*('Mid-Surface'!H8-'Mid-Surface'!H6+'Mid-Surface'!F6-'Mid-Surface'!F8)/4/Data!$B$12^2</f>
        <v>-97.49365557596407</v>
      </c>
      <c r="H7" s="15">
        <f ca="1">-(1-Data!$B$3)*Data!$B$5*('Mid-Surface'!I8-'Mid-Surface'!I6+'Mid-Surface'!G6-'Mid-Surface'!G8)/4/Data!$B$12^2</f>
        <v>-144.72705070818517</v>
      </c>
      <c r="I7" s="15">
        <f ca="1">-(1-Data!$B$3)*Data!$B$5*('Mid-Surface'!J8-'Mid-Surface'!J6+'Mid-Surface'!H6-'Mid-Surface'!H8)/4/Data!$B$12^2</f>
        <v>-1.6520738984245518E-6</v>
      </c>
      <c r="J7" s="15">
        <f ca="1">-(1-Data!$B$3)*Data!$B$5*('Mid-Surface'!K8-'Mid-Surface'!K6+'Mid-Surface'!I6-'Mid-Surface'!I8)/4/Data!$B$12^2</f>
        <v>144.72704756484046</v>
      </c>
      <c r="K7" s="15">
        <f ca="1">-(1-Data!$B$3)*Data!$B$5*('Mid-Surface'!L8-'Mid-Surface'!L6+'Mid-Surface'!J6-'Mid-Surface'!J8)/4/Data!$B$12^2</f>
        <v>97.493652886765645</v>
      </c>
      <c r="L7" s="15">
        <f ca="1">-(1-Data!$B$3)*Data!$B$5*('Mid-Surface'!M8-'Mid-Surface'!M6+'Mid-Surface'!K6-'Mid-Surface'!K8)/4/Data!$B$12^2</f>
        <v>-60.550027276909084</v>
      </c>
      <c r="M7" s="15">
        <f ca="1">-(1-Data!$B$3)*Data!$B$5*('Mid-Surface'!N8-'Mid-Surface'!N6+'Mid-Surface'!L6-'Mid-Surface'!L8)/4/Data!$B$12^2</f>
        <v>-348.64206654081062</v>
      </c>
      <c r="N7" s="15">
        <f ca="1">-(1-Data!$B$3)*Data!$B$5*('Mid-Surface'!O8-'Mid-Surface'!O6+'Mid-Surface'!M6-'Mid-Surface'!M8)/4/Data!$B$12^2</f>
        <v>-885.08877013394488</v>
      </c>
    </row>
    <row r="8" spans="1:14" x14ac:dyDescent="0.35">
      <c r="A8" s="14">
        <f>Load!A8</f>
        <v>2000</v>
      </c>
      <c r="D8" s="15">
        <f ca="1">-(1-Data!$B$3)*Data!$B$5*('Mid-Surface'!E9-'Mid-Surface'!E7+'Mid-Surface'!C7-'Mid-Surface'!C9)/4/Data!$B$12^2</f>
        <v>500.69529361170169</v>
      </c>
      <c r="E8" s="15">
        <f ca="1">-(1-Data!$B$3)*Data!$B$5*('Mid-Surface'!F9-'Mid-Surface'!F7+'Mid-Surface'!D7-'Mid-Surface'!D9)/4/Data!$B$12^2</f>
        <v>182.70348654544111</v>
      </c>
      <c r="F8" s="15">
        <f ca="1">-(1-Data!$B$3)*Data!$B$5*('Mid-Surface'!G9-'Mid-Surface'!G7+'Mid-Surface'!E7-'Mid-Surface'!E9)/4/Data!$B$12^2</f>
        <v>-9.9275696618144575</v>
      </c>
      <c r="G8" s="15">
        <f ca="1">-(1-Data!$B$3)*Data!$B$5*('Mid-Surface'!H9-'Mid-Surface'!H7+'Mid-Surface'!F7-'Mid-Surface'!F9)/4/Data!$B$12^2</f>
        <v>-144.72705081783016</v>
      </c>
      <c r="H8" s="15">
        <f ca="1">-(1-Data!$B$3)*Data!$B$5*('Mid-Surface'!I9-'Mid-Surface'!I7+'Mid-Surface'!G7-'Mid-Surface'!G9)/4/Data!$B$12^2</f>
        <v>-227.4603639942992</v>
      </c>
      <c r="I8" s="15">
        <f ca="1">-(1-Data!$B$3)*Data!$B$5*('Mid-Surface'!J9-'Mid-Surface'!J7+'Mid-Surface'!H7-'Mid-Surface'!H9)/4/Data!$B$12^2</f>
        <v>-1.9111123513345283E-6</v>
      </c>
      <c r="J8" s="15">
        <f ca="1">-(1-Data!$B$3)*Data!$B$5*('Mid-Surface'!K9-'Mid-Surface'!K7+'Mid-Surface'!I7-'Mid-Surface'!I9)/4/Data!$B$12^2</f>
        <v>227.46036030637737</v>
      </c>
      <c r="K8" s="15">
        <f ca="1">-(1-Data!$B$3)*Data!$B$5*('Mid-Surface'!L9-'Mid-Surface'!L7+'Mid-Surface'!J7-'Mid-Surface'!J9)/4/Data!$B$12^2</f>
        <v>144.72704750640017</v>
      </c>
      <c r="L8" s="15">
        <f ca="1">-(1-Data!$B$3)*Data!$B$5*('Mid-Surface'!M9-'Mid-Surface'!M7+'Mid-Surface'!K7-'Mid-Surface'!K9)/4/Data!$B$12^2</f>
        <v>9.9275668839637401</v>
      </c>
      <c r="M8" s="15">
        <f ca="1">-(1-Data!$B$3)*Data!$B$5*('Mid-Surface'!N9-'Mid-Surface'!N7+'Mid-Surface'!L7-'Mid-Surface'!L9)/4/Data!$B$12^2</f>
        <v>-182.70348878688827</v>
      </c>
      <c r="N8" s="15">
        <f ca="1">-(1-Data!$B$3)*Data!$B$5*('Mid-Surface'!O9-'Mid-Surface'!O7+'Mid-Surface'!M7-'Mid-Surface'!M9)/4/Data!$B$12^2</f>
        <v>-500.69529552719371</v>
      </c>
    </row>
    <row r="9" spans="1:14" x14ac:dyDescent="0.35">
      <c r="A9" s="14">
        <f>Load!A9</f>
        <v>2500</v>
      </c>
      <c r="D9" s="15">
        <f ca="1">-(1-Data!$B$3)*Data!$B$5*('Mid-Surface'!E10-'Mid-Surface'!E8+'Mid-Surface'!C8-'Mid-Surface'!C10)/4/Data!$B$12^2</f>
        <v>-1.2358239468805248E-6</v>
      </c>
      <c r="E9" s="15">
        <f ca="1">-(1-Data!$B$3)*Data!$B$5*('Mid-Surface'!F10-'Mid-Surface'!F8+'Mid-Surface'!D8-'Mid-Surface'!D10)/4/Data!$B$12^2</f>
        <v>-1.4735612493173753E-6</v>
      </c>
      <c r="F9" s="15">
        <f ca="1">-(1-Data!$B$3)*Data!$B$5*('Mid-Surface'!G10-'Mid-Surface'!G8+'Mid-Surface'!E8-'Mid-Surface'!E10)/4/Data!$B$12^2</f>
        <v>-1.7047041886893619E-6</v>
      </c>
      <c r="G9" s="15">
        <f ca="1">-(1-Data!$B$3)*Data!$B$5*('Mid-Surface'!H10-'Mid-Surface'!H8+'Mid-Surface'!F8-'Mid-Surface'!F10)/4/Data!$B$12^2</f>
        <v>-1.8920147012065533E-6</v>
      </c>
      <c r="H9" s="15">
        <f ca="1">-(1-Data!$B$3)*Data!$B$5*('Mid-Surface'!I10-'Mid-Surface'!I8+'Mid-Surface'!G8-'Mid-Surface'!G10)/4/Data!$B$12^2</f>
        <v>-1.9997454832794879E-6</v>
      </c>
      <c r="I9" s="15">
        <f ca="1">-(1-Data!$B$3)*Data!$B$5*('Mid-Surface'!J10-'Mid-Surface'!J8+'Mid-Surface'!H8-'Mid-Surface'!H10)/4/Data!$B$12^2</f>
        <v>-2.0062414411251934E-6</v>
      </c>
      <c r="J9" s="15">
        <f ca="1">-(1-Data!$B$3)*Data!$B$5*('Mid-Surface'!K10-'Mid-Surface'!K8+'Mid-Surface'!I8-'Mid-Surface'!I10)/4/Data!$B$12^2</f>
        <v>-1.9080604548212441E-6</v>
      </c>
      <c r="K9" s="15">
        <f ca="1">-(1-Data!$B$3)*Data!$B$5*('Mid-Surface'!L10-'Mid-Surface'!L8+'Mid-Surface'!J8-'Mid-Surface'!J10)/4/Data!$B$12^2</f>
        <v>-1.7218637049509768E-6</v>
      </c>
      <c r="L9" s="15">
        <f ca="1">-(1-Data!$B$3)*Data!$B$5*('Mid-Surface'!M10-'Mid-Surface'!M8+'Mid-Surface'!K8-'Mid-Surface'!K10)/4/Data!$B$12^2</f>
        <v>-1.4874190338668807E-6</v>
      </c>
      <c r="M9" s="15">
        <f ca="1">-(1-Data!$B$3)*Data!$B$5*('Mid-Surface'!N10-'Mid-Surface'!N8+'Mid-Surface'!L8-'Mid-Surface'!L10)/4/Data!$B$12^2</f>
        <v>-1.2720312433008494E-6</v>
      </c>
      <c r="N9" s="15">
        <f ca="1">-(1-Data!$B$3)*Data!$B$5*('Mid-Surface'!O10-'Mid-Surface'!O8+'Mid-Surface'!M8-'Mid-Surface'!M10)/4/Data!$B$12^2</f>
        <v>-1.1728226444185363E-6</v>
      </c>
    </row>
    <row r="10" spans="1:14" x14ac:dyDescent="0.35">
      <c r="A10" s="14">
        <f>Load!A10</f>
        <v>3000</v>
      </c>
      <c r="D10" s="15">
        <f ca="1">-(1-Data!$B$3)*Data!$B$5*('Mid-Surface'!E11-'Mid-Surface'!E9+'Mid-Surface'!C9-'Mid-Surface'!C11)/4/Data!$B$12^2</f>
        <v>-500.69529598992892</v>
      </c>
      <c r="E10" s="15">
        <f ca="1">-(1-Data!$B$3)*Data!$B$5*('Mid-Surface'!F11-'Mid-Surface'!F9+'Mid-Surface'!D9-'Mid-Surface'!D11)/4/Data!$B$12^2</f>
        <v>-182.70348936608076</v>
      </c>
      <c r="F10" s="15">
        <f ca="1">-(1-Data!$B$3)*Data!$B$5*('Mid-Surface'!G11-'Mid-Surface'!G9+'Mid-Surface'!E9-'Mid-Surface'!E11)/4/Data!$B$12^2</f>
        <v>9.9275663854416845</v>
      </c>
      <c r="G10" s="15">
        <f ca="1">-(1-Data!$B$3)*Data!$B$5*('Mid-Surface'!H11-'Mid-Surface'!H9+'Mid-Surface'!F9-'Mid-Surface'!F11)/4/Data!$B$12^2</f>
        <v>144.72704716278807</v>
      </c>
      <c r="H10" s="15">
        <f ca="1">-(1-Data!$B$3)*Data!$B$5*('Mid-Surface'!I11-'Mid-Surface'!I9+'Mid-Surface'!G9-'Mid-Surface'!G11)/4/Data!$B$12^2</f>
        <v>227.46036011682199</v>
      </c>
      <c r="I10" s="15">
        <f ca="1">-(1-Data!$B$3)*Data!$B$5*('Mid-Surface'!J11-'Mid-Surface'!J9+'Mid-Surface'!H9-'Mid-Surface'!H11)/4/Data!$B$12^2</f>
        <v>-1.9867962786079833E-6</v>
      </c>
      <c r="J10" s="15">
        <f ca="1">-(1-Data!$B$3)*Data!$B$5*('Mid-Surface'!K11-'Mid-Surface'!K9+'Mid-Surface'!I9-'Mid-Surface'!I11)/4/Data!$B$12^2</f>
        <v>-227.46036401481993</v>
      </c>
      <c r="K10" s="15">
        <f ca="1">-(1-Data!$B$3)*Data!$B$5*('Mid-Surface'!L11-'Mid-Surface'!L9+'Mid-Surface'!J9-'Mid-Surface'!J11)/4/Data!$B$12^2</f>
        <v>-144.72705084698046</v>
      </c>
      <c r="L10" s="15">
        <f ca="1">-(1-Data!$B$3)*Data!$B$5*('Mid-Surface'!M11-'Mid-Surface'!M9+'Mid-Surface'!K9-'Mid-Surface'!K11)/4/Data!$B$12^2</f>
        <v>-9.9275697544083066</v>
      </c>
      <c r="M10" s="15">
        <f ca="1">-(1-Data!$B$3)*Data!$B$5*('Mid-Surface'!N11-'Mid-Surface'!N9+'Mid-Surface'!L9-'Mid-Surface'!L11)/4/Data!$B$12^2</f>
        <v>182.70348635777862</v>
      </c>
      <c r="N10" s="15">
        <f ca="1">-(1-Data!$B$3)*Data!$B$5*('Mid-Surface'!O11-'Mid-Surface'!O9+'Mid-Surface'!M9-'Mid-Surface'!M11)/4/Data!$B$12^2</f>
        <v>500.69529331507073</v>
      </c>
    </row>
    <row r="11" spans="1:14" x14ac:dyDescent="0.35">
      <c r="A11" s="14">
        <f>Load!A11</f>
        <v>3500</v>
      </c>
      <c r="D11" s="15">
        <f ca="1">-(1-Data!$B$3)*Data!$B$5*('Mid-Surface'!E12-'Mid-Surface'!E10+'Mid-Surface'!C10-'Mid-Surface'!C12)/4/Data!$B$12^2</f>
        <v>-885.0887711103536</v>
      </c>
      <c r="E11" s="15">
        <f ca="1">-(1-Data!$B$3)*Data!$B$5*('Mid-Surface'!F12-'Mid-Surface'!F10+'Mid-Surface'!D10-'Mid-Surface'!D12)/4/Data!$B$12^2</f>
        <v>-348.64206756078863</v>
      </c>
      <c r="F11" s="15">
        <f ca="1">-(1-Data!$B$3)*Data!$B$5*('Mid-Surface'!G12-'Mid-Surface'!G10+'Mid-Surface'!E10-'Mid-Surface'!E12)/4/Data!$B$12^2</f>
        <v>-60.550028098131335</v>
      </c>
      <c r="G11" s="15">
        <f ca="1">-(1-Data!$B$3)*Data!$B$5*('Mid-Surface'!H12-'Mid-Surface'!H10+'Mid-Surface'!F10-'Mid-Surface'!F12)/4/Data!$B$12^2</f>
        <v>97.493652322753761</v>
      </c>
      <c r="H11" s="15">
        <f ca="1">-(1-Data!$B$3)*Data!$B$5*('Mid-Surface'!I12-'Mid-Surface'!I10+'Mid-Surface'!G10-'Mid-Surface'!G12)/4/Data!$B$12^2</f>
        <v>144.72704721344914</v>
      </c>
      <c r="I11" s="15">
        <f ca="1">-(1-Data!$B$3)*Data!$B$5*('Mid-Surface'!J12-'Mid-Surface'!J10+'Mid-Surface'!H10-'Mid-Surface'!H12)/4/Data!$B$12^2</f>
        <v>-1.8829114297365854E-6</v>
      </c>
      <c r="J11" s="15">
        <f ca="1">-(1-Data!$B$3)*Data!$B$5*('Mid-Surface'!K12-'Mid-Surface'!K10+'Mid-Surface'!I10-'Mid-Surface'!I12)/4/Data!$B$12^2</f>
        <v>-144.72705092936417</v>
      </c>
      <c r="K11" s="15">
        <f ca="1">-(1-Data!$B$3)*Data!$B$5*('Mid-Surface'!L12-'Mid-Surface'!L10+'Mid-Surface'!J10-'Mid-Surface'!J12)/4/Data!$B$12^2</f>
        <v>-97.493655897574158</v>
      </c>
      <c r="L11" s="15">
        <f ca="1">-(1-Data!$B$3)*Data!$B$5*('Mid-Surface'!M12-'Mid-Surface'!M10+'Mid-Surface'!K10-'Mid-Surface'!K12)/4/Data!$B$12^2</f>
        <v>60.550024735704355</v>
      </c>
      <c r="M11" s="15">
        <f ca="1">-(1-Data!$B$3)*Data!$B$5*('Mid-Surface'!N12-'Mid-Surface'!N10+'Mid-Surface'!L10-'Mid-Surface'!L12)/4/Data!$B$12^2</f>
        <v>348.64206446535326</v>
      </c>
      <c r="N11" s="15">
        <f ca="1">-(1-Data!$B$3)*Data!$B$5*('Mid-Surface'!O12-'Mid-Surface'!O10+'Mid-Surface'!M10-'Mid-Surface'!M12)/4/Data!$B$12^2</f>
        <v>885.08876832377393</v>
      </c>
    </row>
    <row r="12" spans="1:14" x14ac:dyDescent="0.35">
      <c r="A12" s="14">
        <f>Load!A12</f>
        <v>4000</v>
      </c>
      <c r="D12" s="15">
        <f ca="1">-(1-Data!$B$3)*Data!$B$5*('Mid-Surface'!E13-'Mid-Surface'!E11+'Mid-Surface'!C11-'Mid-Surface'!C13)/4/Data!$B$12^2</f>
        <v>-1032.0893462616325</v>
      </c>
      <c r="E12" s="15">
        <f ca="1">-(1-Data!$B$3)*Data!$B$5*('Mid-Surface'!F13-'Mid-Surface'!F11+'Mid-Surface'!D11-'Mid-Surface'!D13)/4/Data!$B$12^2</f>
        <v>-464.10707351281104</v>
      </c>
      <c r="F12" s="15">
        <f ca="1">-(1-Data!$B$3)*Data!$B$5*('Mid-Surface'!G13-'Mid-Surface'!G11+'Mid-Surface'!E11-'Mid-Surface'!E13)/4/Data!$B$12^2</f>
        <v>-201.58762210529264</v>
      </c>
      <c r="G12" s="15">
        <f ca="1">-(1-Data!$B$3)*Data!$B$5*('Mid-Surface'!H13-'Mid-Surface'!H11+'Mid-Surface'!F11-'Mid-Surface'!F13)/4/Data!$B$12^2</f>
        <v>-60.550027916793937</v>
      </c>
      <c r="H12" s="15">
        <f ca="1">-(1-Data!$B$3)*Data!$B$5*('Mid-Surface'!I13-'Mid-Surface'!I11+'Mid-Surface'!G11-'Mid-Surface'!G13)/4/Data!$B$12^2</f>
        <v>9.9275665372473281</v>
      </c>
      <c r="I12" s="15">
        <f ca="1">-(1-Data!$B$3)*Data!$B$5*('Mid-Surface'!J13-'Mid-Surface'!J11+'Mid-Surface'!H11-'Mid-Surface'!H13)/4/Data!$B$12^2</f>
        <v>-1.717438260865715E-6</v>
      </c>
      <c r="J12" s="15">
        <f ca="1">-(1-Data!$B$3)*Data!$B$5*('Mid-Surface'!K13-'Mid-Surface'!K11+'Mid-Surface'!I11-'Mid-Surface'!I13)/4/Data!$B$12^2</f>
        <v>-9.9275699380447033</v>
      </c>
      <c r="K12" s="15">
        <f ca="1">-(1-Data!$B$3)*Data!$B$5*('Mid-Surface'!L13-'Mid-Surface'!L11+'Mid-Surface'!J11-'Mid-Surface'!J13)/4/Data!$B$12^2</f>
        <v>60.550024606488471</v>
      </c>
      <c r="L12" s="15">
        <f ca="1">-(1-Data!$B$3)*Data!$B$5*('Mid-Surface'!M13-'Mid-Surface'!M11+'Mid-Surface'!K11-'Mid-Surface'!K13)/4/Data!$B$12^2</f>
        <v>201.58761891726837</v>
      </c>
      <c r="M12" s="15">
        <f ca="1">-(1-Data!$B$3)*Data!$B$5*('Mid-Surface'!N13-'Mid-Surface'!N11+'Mid-Surface'!L11-'Mid-Surface'!L13)/4/Data!$B$12^2</f>
        <v>464.10707047637203</v>
      </c>
      <c r="N12" s="15">
        <f ca="1">-(1-Data!$B$3)*Data!$B$5*('Mid-Surface'!O13-'Mid-Surface'!O11+'Mid-Surface'!M11-'Mid-Surface'!M13)/4/Data!$B$12^2</f>
        <v>1032.0893434672212</v>
      </c>
    </row>
    <row r="13" spans="1:14" x14ac:dyDescent="0.35">
      <c r="A13" s="14">
        <f>Load!A13</f>
        <v>4500</v>
      </c>
      <c r="D13" s="15">
        <f ca="1">-(1-Data!$B$3)*Data!$B$5*('Mid-Surface'!E14-'Mid-Surface'!E12+'Mid-Surface'!C12-'Mid-Surface'!C14)/4/Data!$B$12^2</f>
        <v>-858.61019769723566</v>
      </c>
      <c r="E13" s="15">
        <f ca="1">-(1-Data!$B$3)*Data!$B$5*('Mid-Surface'!F14-'Mid-Surface'!F12+'Mid-Surface'!D12-'Mid-Surface'!D14)/4/Data!$B$12^2</f>
        <v>-556.54630879738568</v>
      </c>
      <c r="F13" s="15">
        <f ca="1">-(1-Data!$B$3)*Data!$B$5*('Mid-Surface'!G14-'Mid-Surface'!G12+'Mid-Surface'!E12-'Mid-Surface'!E14)/4/Data!$B$12^2</f>
        <v>-464.10707299040092</v>
      </c>
      <c r="G13" s="15">
        <f ca="1">-(1-Data!$B$3)*Data!$B$5*('Mid-Surface'!H14-'Mid-Surface'!H12+'Mid-Surface'!F12-'Mid-Surface'!F14)/4/Data!$B$12^2</f>
        <v>-348.64206700838764</v>
      </c>
      <c r="H13" s="15">
        <f ca="1">-(1-Data!$B$3)*Data!$B$5*('Mid-Surface'!I14-'Mid-Surface'!I12+'Mid-Surface'!G12-'Mid-Surface'!G14)/4/Data!$B$12^2</f>
        <v>-182.703489044393</v>
      </c>
      <c r="I13" s="15">
        <f ca="1">-(1-Data!$B$3)*Data!$B$5*('Mid-Surface'!J14-'Mid-Surface'!J12+'Mid-Surface'!H12-'Mid-Surface'!H14)/4/Data!$B$12^2</f>
        <v>-1.5223993591699052E-6</v>
      </c>
      <c r="J13" s="15">
        <f ca="1">-(1-Data!$B$3)*Data!$B$5*('Mid-Surface'!K14-'Mid-Surface'!K12+'Mid-Surface'!I12-'Mid-Surface'!I14)/4/Data!$B$12^2</f>
        <v>182.70348604272075</v>
      </c>
      <c r="K13" s="15">
        <f ca="1">-(1-Data!$B$3)*Data!$B$5*('Mid-Surface'!L14-'Mid-Surface'!L12+'Mid-Surface'!J12-'Mid-Surface'!J14)/4/Data!$B$12^2</f>
        <v>348.64206411161365</v>
      </c>
      <c r="L13" s="15">
        <f ca="1">-(1-Data!$B$3)*Data!$B$5*('Mid-Surface'!M14-'Mid-Surface'!M12+'Mid-Surface'!K12-'Mid-Surface'!K14)/4/Data!$B$12^2</f>
        <v>464.10707019424245</v>
      </c>
      <c r="M13" s="15">
        <f ca="1">-(1-Data!$B$3)*Data!$B$5*('Mid-Surface'!N14-'Mid-Surface'!N12+'Mid-Surface'!L12-'Mid-Surface'!L14)/4/Data!$B$12^2</f>
        <v>556.54630603005342</v>
      </c>
      <c r="N13" s="15">
        <f ca="1">-(1-Data!$B$3)*Data!$B$5*('Mid-Surface'!O14-'Mid-Surface'!O12+'Mid-Surface'!M12-'Mid-Surface'!M14)/4/Data!$B$12^2</f>
        <v>858.61019500741213</v>
      </c>
    </row>
    <row r="14" spans="1:14" x14ac:dyDescent="0.35">
      <c r="A14" s="14">
        <f>Load!A14</f>
        <v>5000</v>
      </c>
      <c r="D14" s="15">
        <f ca="1">-(1-Data!$B$3)*Data!$B$5*('Mid-Surface'!E15-'Mid-Surface'!E13+'Mid-Surface'!C13-'Mid-Surface'!C15)/4/Data!$B$12^2</f>
        <v>-3.412827928409949E-6</v>
      </c>
      <c r="E14" s="15">
        <f ca="1">-(1-Data!$B$3)*Data!$B$5*('Mid-Surface'!F15-'Mid-Surface'!F13+'Mid-Surface'!D13-'Mid-Surface'!D15)/4/Data!$B$12^2</f>
        <v>-858.61019616861608</v>
      </c>
      <c r="F14" s="15">
        <f ca="1">-(1-Data!$B$3)*Data!$B$5*('Mid-Surface'!G15-'Mid-Surface'!G13+'Mid-Surface'!E13-'Mid-Surface'!E15)/4/Data!$B$12^2</f>
        <v>-1032.0893446730777</v>
      </c>
      <c r="G14" s="15">
        <f ca="1">-(1-Data!$B$3)*Data!$B$5*('Mid-Surface'!H15-'Mid-Surface'!H13+'Mid-Surface'!F13-'Mid-Surface'!F15)/4/Data!$B$12^2</f>
        <v>-885.0887699395746</v>
      </c>
      <c r="H14" s="15">
        <f ca="1">-(1-Data!$B$3)*Data!$B$5*('Mid-Surface'!I15-'Mid-Surface'!I13+'Mid-Surface'!G13-'Mid-Surface'!G15)/4/Data!$B$12^2</f>
        <v>-500.69529544043223</v>
      </c>
      <c r="I14" s="15">
        <f ca="1">-(1-Data!$B$3)*Data!$B$5*('Mid-Surface'!J15-'Mid-Surface'!J13+'Mid-Surface'!H13-'Mid-Surface'!H15)/4/Data!$B$12^2</f>
        <v>-1.3664187144731463E-6</v>
      </c>
      <c r="J14" s="15">
        <f ca="1">-(1-Data!$B$3)*Data!$B$5*('Mid-Surface'!K15-'Mid-Surface'!K13+'Mid-Surface'!I13-'Mid-Surface'!I15)/4/Data!$B$12^2</f>
        <v>500.69529280875776</v>
      </c>
      <c r="K14" s="15">
        <f ca="1">-(1-Data!$B$3)*Data!$B$5*('Mid-Surface'!L15-'Mid-Surface'!L13+'Mid-Surface'!J13-'Mid-Surface'!J15)/4/Data!$B$12^2</f>
        <v>885.08876757430824</v>
      </c>
      <c r="L14" s="15">
        <f ca="1">-(1-Data!$B$3)*Data!$B$5*('Mid-Surface'!M15-'Mid-Surface'!M13+'Mid-Surface'!K13-'Mid-Surface'!K15)/4/Data!$B$12^2</f>
        <v>1032.0893426275459</v>
      </c>
      <c r="M14" s="15">
        <f ca="1">-(1-Data!$B$3)*Data!$B$5*('Mid-Surface'!N15-'Mid-Surface'!N13+'Mid-Surface'!L13-'Mid-Surface'!L15)/4/Data!$B$12^2</f>
        <v>858.61019432255262</v>
      </c>
      <c r="N14" s="15">
        <f ca="1">-(1-Data!$B$3)*Data!$B$5*('Mid-Surface'!O15-'Mid-Surface'!O13+'Mid-Surface'!M13-'Mid-Surface'!M15)/4/Data!$B$12^2</f>
        <v>-1.5531279965822858E-11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Grafici</vt:lpstr>
      </vt:variant>
      <vt:variant>
        <vt:i4>1</vt:i4>
      </vt:variant>
    </vt:vector>
  </HeadingPairs>
  <TitlesOfParts>
    <vt:vector size="7" baseType="lpstr">
      <vt:lpstr>Data</vt:lpstr>
      <vt:lpstr>Load</vt:lpstr>
      <vt:lpstr>Mid-Surface</vt:lpstr>
      <vt:lpstr>Mx</vt:lpstr>
      <vt:lpstr>My</vt:lpstr>
      <vt:lpstr>Mxy</vt:lpstr>
      <vt:lpstr>IntermediateDeflection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EM</cp:lastModifiedBy>
  <dcterms:created xsi:type="dcterms:W3CDTF">2012-10-24T21:57:08Z</dcterms:created>
  <dcterms:modified xsi:type="dcterms:W3CDTF">2016-10-25T02:08:45Z</dcterms:modified>
</cp:coreProperties>
</file>