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ropbox\SUPERCONCRETE\Secondments\Martinelli_UM\Lectures\"/>
    </mc:Choice>
  </mc:AlternateContent>
  <bookViews>
    <workbookView xWindow="360" yWindow="40" windowWidth="15600" windowHeight="8110"/>
  </bookViews>
  <sheets>
    <sheet name="Data" sheetId="3" r:id="rId1"/>
    <sheet name="Load" sheetId="1" r:id="rId2"/>
    <sheet name="Mid-Surface" sheetId="2" r:id="rId3"/>
    <sheet name="Mx" sheetId="5" r:id="rId4"/>
    <sheet name="My" sheetId="6" r:id="rId5"/>
    <sheet name="Mxy" sheetId="7" r:id="rId6"/>
  </sheets>
  <calcPr calcId="152511" iterate="1" iterateCount="10000" iterateDelta="9.9999999999999995E-8"/>
</workbook>
</file>

<file path=xl/calcChain.xml><?xml version="1.0" encoding="utf-8"?>
<calcChain xmlns="http://schemas.openxmlformats.org/spreadsheetml/2006/main">
  <c r="A15" i="5" l="1"/>
  <c r="A16" i="5"/>
  <c r="L16" i="1" l="1"/>
  <c r="K16" i="1"/>
  <c r="K15" i="1"/>
  <c r="S16" i="1"/>
  <c r="R16" i="1"/>
  <c r="Q16" i="1"/>
  <c r="P16" i="1"/>
  <c r="O16" i="1"/>
  <c r="N16" i="1"/>
  <c r="M16" i="1"/>
  <c r="J16" i="1"/>
  <c r="I16" i="1"/>
  <c r="H16" i="1"/>
  <c r="G16" i="1"/>
  <c r="F16" i="1"/>
  <c r="E16" i="1"/>
  <c r="D16" i="1"/>
  <c r="S15" i="1"/>
  <c r="R15" i="1"/>
  <c r="Q15" i="1"/>
  <c r="P15" i="1"/>
  <c r="O15" i="1"/>
  <c r="N15" i="1"/>
  <c r="M15" i="1"/>
  <c r="L15" i="1"/>
  <c r="J15" i="1"/>
  <c r="I15" i="1"/>
  <c r="H15" i="1"/>
  <c r="G15" i="1"/>
  <c r="F15" i="1"/>
  <c r="E15" i="1"/>
  <c r="D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S6" i="1"/>
  <c r="R6" i="1"/>
  <c r="Q6" i="1"/>
  <c r="P6" i="1"/>
  <c r="O6" i="1"/>
  <c r="N6" i="1"/>
  <c r="M6" i="1"/>
  <c r="L6" i="1"/>
  <c r="K6" i="1"/>
  <c r="J6" i="1"/>
  <c r="I6" i="1"/>
  <c r="G6" i="1"/>
  <c r="F6" i="1"/>
  <c r="E6" i="1"/>
  <c r="D6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S1" i="7" l="1"/>
  <c r="R1" i="7"/>
  <c r="Q1" i="7"/>
  <c r="P1" i="7"/>
  <c r="O1" i="7"/>
  <c r="N1" i="7"/>
  <c r="M1" i="7"/>
  <c r="L1" i="7"/>
  <c r="K1" i="7"/>
  <c r="J1" i="7"/>
  <c r="I1" i="7"/>
  <c r="H1" i="7"/>
  <c r="G1" i="7"/>
  <c r="F1" i="7"/>
  <c r="E1" i="7"/>
  <c r="A15" i="7"/>
  <c r="A16" i="7"/>
  <c r="A15" i="6"/>
  <c r="A16" i="6"/>
  <c r="E1" i="6"/>
  <c r="F1" i="6"/>
  <c r="G1" i="6"/>
  <c r="H1" i="6"/>
  <c r="I1" i="6"/>
  <c r="J1" i="6"/>
  <c r="K1" i="6"/>
  <c r="L1" i="6"/>
  <c r="M1" i="6"/>
  <c r="N1" i="6"/>
  <c r="O1" i="6"/>
  <c r="P1" i="6"/>
  <c r="Q1" i="6"/>
  <c r="R1" i="6"/>
  <c r="S1" i="6"/>
  <c r="E1" i="5"/>
  <c r="F1" i="5"/>
  <c r="G1" i="5"/>
  <c r="H1" i="5"/>
  <c r="I1" i="5"/>
  <c r="J1" i="5"/>
  <c r="K1" i="5"/>
  <c r="L1" i="5"/>
  <c r="M1" i="5"/>
  <c r="N1" i="5"/>
  <c r="O1" i="5"/>
  <c r="P1" i="5"/>
  <c r="Q1" i="5"/>
  <c r="R1" i="5"/>
  <c r="S1" i="5"/>
  <c r="N4" i="3" l="1"/>
  <c r="A16" i="1"/>
  <c r="A15" i="1"/>
  <c r="A14" i="1"/>
  <c r="A13" i="1"/>
  <c r="A12" i="1"/>
  <c r="A11" i="1"/>
  <c r="A10" i="1"/>
  <c r="A9" i="1"/>
  <c r="A8" i="1"/>
  <c r="R1" i="1"/>
  <c r="S1" i="1"/>
  <c r="E1" i="1"/>
  <c r="F1" i="1"/>
  <c r="G1" i="1"/>
  <c r="H1" i="1"/>
  <c r="I1" i="1"/>
  <c r="J1" i="1"/>
  <c r="K1" i="1"/>
  <c r="L1" i="1"/>
  <c r="M1" i="1"/>
  <c r="N1" i="1"/>
  <c r="O1" i="1"/>
  <c r="P1" i="1"/>
  <c r="Q1" i="1"/>
  <c r="A8" i="2"/>
  <c r="A9" i="2"/>
  <c r="A10" i="2" s="1"/>
  <c r="A11" i="2" s="1"/>
  <c r="A12" i="2" s="1"/>
  <c r="A13" i="2" s="1"/>
  <c r="A14" i="2" s="1"/>
  <c r="A15" i="2" s="1"/>
  <c r="A16" i="2" s="1"/>
  <c r="A5" i="2"/>
  <c r="A6" i="2" s="1"/>
  <c r="A7" i="2" s="1"/>
  <c r="E1" i="2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K4" i="3" l="1"/>
  <c r="E3" i="3" l="1"/>
  <c r="H6" i="1" l="1"/>
  <c r="A4" i="7"/>
  <c r="A4" i="6"/>
  <c r="A4" i="5" l="1"/>
  <c r="D1" i="1" l="1"/>
  <c r="A4" i="2"/>
  <c r="B5" i="3"/>
  <c r="A6" i="1" l="1"/>
  <c r="D1" i="7"/>
  <c r="D1" i="6"/>
  <c r="D1" i="5"/>
  <c r="A5" i="1" l="1"/>
  <c r="A5" i="5" s="1"/>
  <c r="A6" i="7"/>
  <c r="A6" i="6"/>
  <c r="A6" i="5"/>
  <c r="A7" i="1"/>
  <c r="A5" i="6" l="1"/>
  <c r="A5" i="7"/>
  <c r="A7" i="6"/>
  <c r="A7" i="7"/>
  <c r="A7" i="5"/>
  <c r="A8" i="6" l="1"/>
  <c r="A8" i="7"/>
  <c r="A8" i="5"/>
  <c r="A9" i="7" l="1"/>
  <c r="A9" i="6"/>
  <c r="A9" i="5"/>
  <c r="A10" i="6" l="1"/>
  <c r="A10" i="7"/>
  <c r="A10" i="5"/>
  <c r="A11" i="6" l="1"/>
  <c r="A11" i="7"/>
  <c r="A11" i="5"/>
  <c r="A12" i="7" l="1"/>
  <c r="A12" i="6"/>
  <c r="A12" i="5"/>
  <c r="A13" i="7" l="1"/>
  <c r="A13" i="6"/>
  <c r="A13" i="5"/>
  <c r="A14" i="6"/>
  <c r="A14" i="7"/>
  <c r="A14" i="5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J18" i="5"/>
  <c r="K18" i="5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</calcChain>
</file>

<file path=xl/sharedStrings.xml><?xml version="1.0" encoding="utf-8"?>
<sst xmlns="http://schemas.openxmlformats.org/spreadsheetml/2006/main" count="27" uniqueCount="26">
  <si>
    <t>D=</t>
  </si>
  <si>
    <t>E=</t>
  </si>
  <si>
    <t>s=</t>
  </si>
  <si>
    <t>mm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</si>
  <si>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</si>
  <si>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</si>
  <si>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MPa</t>
  </si>
  <si>
    <t>Nmm</t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</si>
  <si>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</si>
  <si>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  <scheme val="minor"/>
      </rPr>
      <t>=</t>
    </r>
  </si>
  <si>
    <t>kN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</si>
  <si>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t=</t>
    </r>
  </si>
  <si>
    <t>°C</t>
  </si>
  <si>
    <r>
      <rPr>
        <sz val="11"/>
        <color theme="1"/>
        <rFont val="Symbol"/>
        <family val="1"/>
        <charset val="2"/>
      </rPr>
      <t>a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</si>
  <si>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°C</t>
    </r>
    <r>
      <rPr>
        <vertAlign val="superscript"/>
        <sz val="11"/>
        <color theme="1"/>
        <rFont val="Calibri"/>
        <family val="2"/>
        <scheme val="minor"/>
      </rPr>
      <t>-1</t>
    </r>
  </si>
  <si>
    <r>
      <rPr>
        <sz val="11"/>
        <color theme="1"/>
        <rFont val="Symbol"/>
        <family val="1"/>
        <charset val="2"/>
      </rPr>
      <t>c</t>
    </r>
    <r>
      <rPr>
        <sz val="11"/>
        <color theme="1"/>
        <rFont val="Calibri"/>
        <family val="2"/>
        <scheme val="minor"/>
      </rPr>
      <t>*=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</si>
  <si>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-1</t>
    </r>
  </si>
  <si>
    <r>
      <rPr>
        <sz val="11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>=</t>
    </r>
  </si>
  <si>
    <t>Self-weight multiplier</t>
  </si>
  <si>
    <t>F=</t>
  </si>
  <si>
    <t>Thermal effects</t>
  </si>
  <si>
    <t>g=</t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</si>
  <si>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</si>
  <si>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</si>
  <si>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2</t>
    </r>
  </si>
  <si>
    <t>Mid-edge point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</si>
</sst>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E+00"/>
    <numFmt numFmtId="166" formatCode="0.00000"/>
    <numFmt numFmtId="168" formatCode="0.0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2" fontId="0" fillId="0" borderId="0" xfId="0" applyNumberFormat="1"/>
    <xf numFmtId="0" fontId="0" fillId="0" borderId="0" xfId="0"/>
    <xf numFmtId="11" fontId="0" fillId="0" borderId="0" xfId="0" applyNumberFormat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3" xfId="0" applyNumberFormat="1" applyBorder="1" applyAlignment="1">
      <alignment horizontal="center"/>
    </xf>
    <xf numFmtId="11" fontId="0" fillId="0" borderId="4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11" fontId="0" fillId="0" borderId="7" xfId="0" applyNumberFormat="1" applyBorder="1" applyAlignment="1">
      <alignment horizontal="center"/>
    </xf>
    <xf numFmtId="11" fontId="0" fillId="0" borderId="8" xfId="0" applyNumberFormat="1" applyBorder="1" applyAlignment="1">
      <alignment horizontal="center"/>
    </xf>
    <xf numFmtId="0" fontId="0" fillId="0" borderId="9" xfId="0" applyBorder="1"/>
    <xf numFmtId="0" fontId="4" fillId="0" borderId="9" xfId="0" applyFont="1" applyBorder="1"/>
    <xf numFmtId="0" fontId="0" fillId="0" borderId="0" xfId="0" applyBorder="1"/>
    <xf numFmtId="0" fontId="4" fillId="0" borderId="0" xfId="0" applyFont="1" applyBorder="1"/>
    <xf numFmtId="0" fontId="0" fillId="0" borderId="9" xfId="0" applyBorder="1" applyAlignment="1">
      <alignment horizontal="righ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0" borderId="0" xfId="0"/>
    <xf numFmtId="168" fontId="0" fillId="0" borderId="7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'Mid-Surface'!$D$4:$S$4</c:f>
              <c:numCache>
                <c:formatCode>0.00E+00</c:formatCode>
                <c:ptCount val="16"/>
                <c:pt idx="0">
                  <c:v>0.57829759104711376</c:v>
                </c:pt>
                <c:pt idx="1">
                  <c:v>0.43902218243967805</c:v>
                </c:pt>
                <c:pt idx="2">
                  <c:v>0.33159352838348499</c:v>
                </c:pt>
                <c:pt idx="3">
                  <c:v>0.25218599111754514</c:v>
                </c:pt>
                <c:pt idx="4">
                  <c:v>0.19612480505797525</c:v>
                </c:pt>
                <c:pt idx="5">
                  <c:v>0.15879953727888532</c:v>
                </c:pt>
                <c:pt idx="6">
                  <c:v>0.13628747664126856</c:v>
                </c:pt>
                <c:pt idx="7">
                  <c:v>0.1257665951156933</c:v>
                </c:pt>
                <c:pt idx="8">
                  <c:v>0.12576659511569421</c:v>
                </c:pt>
                <c:pt idx="9">
                  <c:v>0.13628747664127114</c:v>
                </c:pt>
                <c:pt idx="10">
                  <c:v>0.15879953727888901</c:v>
                </c:pt>
                <c:pt idx="11">
                  <c:v>0.19612480505798033</c:v>
                </c:pt>
                <c:pt idx="12">
                  <c:v>0.25218599111755108</c:v>
                </c:pt>
                <c:pt idx="13">
                  <c:v>0.33159352838349176</c:v>
                </c:pt>
                <c:pt idx="14">
                  <c:v>0.43902218243968599</c:v>
                </c:pt>
                <c:pt idx="15">
                  <c:v>0.57829759104712231</c:v>
                </c:pt>
              </c:numCache>
            </c:numRef>
          </c:val>
        </c:ser>
        <c:ser>
          <c:idx val="1"/>
          <c:order val="1"/>
          <c:val>
            <c:numRef>
              <c:f>'Mid-Surface'!$D$5:$S$5</c:f>
              <c:numCache>
                <c:formatCode>0.00E+00</c:formatCode>
                <c:ptCount val="16"/>
                <c:pt idx="0">
                  <c:v>0.43519922816623097</c:v>
                </c:pt>
                <c:pt idx="1">
                  <c:v>0.29576337084849053</c:v>
                </c:pt>
                <c:pt idx="2">
                  <c:v>0.18800357439716886</c:v>
                </c:pt>
                <c:pt idx="3">
                  <c:v>0.10810686550160924</c:v>
                </c:pt>
                <c:pt idx="4">
                  <c:v>5.149210176402727E-2</c:v>
                </c:pt>
                <c:pt idx="5">
                  <c:v>1.3652109355620326E-2</c:v>
                </c:pt>
                <c:pt idx="6">
                  <c:v>-9.2506824965197069E-3</c:v>
                </c:pt>
                <c:pt idx="7">
                  <c:v>-1.9980999077854254E-2</c:v>
                </c:pt>
                <c:pt idx="8">
                  <c:v>-1.9980999077853525E-2</c:v>
                </c:pt>
                <c:pt idx="9">
                  <c:v>-9.2506824965176582E-3</c:v>
                </c:pt>
                <c:pt idx="10">
                  <c:v>1.3652109355623431E-2</c:v>
                </c:pt>
                <c:pt idx="11">
                  <c:v>5.1492101764031475E-2</c:v>
                </c:pt>
                <c:pt idx="12">
                  <c:v>0.10810686550161429</c:v>
                </c:pt>
                <c:pt idx="13">
                  <c:v>0.18800357439717466</c:v>
                </c:pt>
                <c:pt idx="14">
                  <c:v>0.29576337084849702</c:v>
                </c:pt>
                <c:pt idx="15">
                  <c:v>0.43519922816623818</c:v>
                </c:pt>
              </c:numCache>
            </c:numRef>
          </c:val>
        </c:ser>
        <c:ser>
          <c:idx val="2"/>
          <c:order val="2"/>
          <c:val>
            <c:numRef>
              <c:f>'Mid-Surface'!$D$6:$S$6</c:f>
              <c:numCache>
                <c:formatCode>0.00E+00</c:formatCode>
                <c:ptCount val="16"/>
                <c:pt idx="0">
                  <c:v>0.32484918204257973</c:v>
                </c:pt>
                <c:pt idx="1">
                  <c:v>0.18558321796392538</c:v>
                </c:pt>
                <c:pt idx="2">
                  <c:v>7.8077771478979527E-2</c:v>
                </c:pt>
                <c:pt idx="3">
                  <c:v>-1.6070949126052777E-3</c:v>
                </c:pt>
                <c:pt idx="4">
                  <c:v>-5.8075076503633485E-2</c:v>
                </c:pt>
                <c:pt idx="5">
                  <c:v>-9.5821377328903945E-2</c:v>
                </c:pt>
                <c:pt idx="6">
                  <c:v>-0.11866838442456694</c:v>
                </c:pt>
                <c:pt idx="7">
                  <c:v>-0.12937221338596883</c:v>
                </c:pt>
                <c:pt idx="8">
                  <c:v>-0.12937221338596813</c:v>
                </c:pt>
                <c:pt idx="9">
                  <c:v>-0.11866838442456527</c:v>
                </c:pt>
                <c:pt idx="10">
                  <c:v>-9.5821377328901364E-2</c:v>
                </c:pt>
                <c:pt idx="11">
                  <c:v>-5.8075076503629967E-2</c:v>
                </c:pt>
                <c:pt idx="12">
                  <c:v>-1.6070949126009361E-3</c:v>
                </c:pt>
                <c:pt idx="13">
                  <c:v>7.8077771478984676E-2</c:v>
                </c:pt>
                <c:pt idx="14">
                  <c:v>0.18558321796393112</c:v>
                </c:pt>
                <c:pt idx="15">
                  <c:v>0.32484918204258634</c:v>
                </c:pt>
              </c:numCache>
            </c:numRef>
          </c:val>
        </c:ser>
        <c:ser>
          <c:idx val="3"/>
          <c:order val="3"/>
          <c:val>
            <c:numRef>
              <c:f>'Mid-Surface'!$D$7:$S$7</c:f>
              <c:numCache>
                <c:formatCode>0.00E+00</c:formatCode>
                <c:ptCount val="16"/>
                <c:pt idx="0">
                  <c:v>0.24502833728582546</c:v>
                </c:pt>
                <c:pt idx="1">
                  <c:v>0.10641100646958322</c:v>
                </c:pt>
                <c:pt idx="2">
                  <c:v>-2.78914526990577E-4</c:v>
                </c:pt>
                <c:pt idx="3">
                  <c:v>-7.9143965094224417E-2</c:v>
                </c:pt>
                <c:pt idx="4">
                  <c:v>-0.1348676533264529</c:v>
                </c:pt>
                <c:pt idx="5">
                  <c:v>-0.17199576920098816</c:v>
                </c:pt>
                <c:pt idx="6">
                  <c:v>-0.19439551297206198</c:v>
                </c:pt>
                <c:pt idx="7">
                  <c:v>-0.20486318322429381</c:v>
                </c:pt>
                <c:pt idx="8">
                  <c:v>-0.20486318322429317</c:v>
                </c:pt>
                <c:pt idx="9">
                  <c:v>-0.19439551297206054</c:v>
                </c:pt>
                <c:pt idx="10">
                  <c:v>-0.17199576920098592</c:v>
                </c:pt>
                <c:pt idx="11">
                  <c:v>-0.13486765332644982</c:v>
                </c:pt>
                <c:pt idx="12">
                  <c:v>-7.9143965094220586E-2</c:v>
                </c:pt>
                <c:pt idx="13">
                  <c:v>-2.7891452698602031E-4</c:v>
                </c:pt>
                <c:pt idx="14">
                  <c:v>0.10641100646958858</c:v>
                </c:pt>
                <c:pt idx="15">
                  <c:v>0.24502833728583168</c:v>
                </c:pt>
              </c:numCache>
            </c:numRef>
          </c:val>
        </c:ser>
        <c:ser>
          <c:idx val="4"/>
          <c:order val="4"/>
          <c:val>
            <c:numRef>
              <c:f>'Mid-Surface'!$D$10:$S$10</c:f>
              <c:numCache>
                <c:formatCode>0.00E+00</c:formatCode>
                <c:ptCount val="16"/>
                <c:pt idx="0">
                  <c:v>0.16758889360541149</c:v>
                </c:pt>
                <c:pt idx="1">
                  <c:v>3.5211760801379922E-2</c:v>
                </c:pt>
                <c:pt idx="2">
                  <c:v>-6.5105639998350492E-2</c:v>
                </c:pt>
                <c:pt idx="3">
                  <c:v>-0.13763783424505827</c:v>
                </c:pt>
                <c:pt idx="4">
                  <c:v>-0.18731396757386021</c:v>
                </c:pt>
                <c:pt idx="5">
                  <c:v>-0.21909062465518073</c:v>
                </c:pt>
                <c:pt idx="6">
                  <c:v>-0.23739943242537004</c:v>
                </c:pt>
                <c:pt idx="7">
                  <c:v>-0.24562540477155773</c:v>
                </c:pt>
                <c:pt idx="8">
                  <c:v>-0.24562540477155745</c:v>
                </c:pt>
                <c:pt idx="9">
                  <c:v>-0.23739943242536918</c:v>
                </c:pt>
                <c:pt idx="10">
                  <c:v>-0.21909062465517939</c:v>
                </c:pt>
                <c:pt idx="11">
                  <c:v>-0.18731396757385838</c:v>
                </c:pt>
                <c:pt idx="12">
                  <c:v>-0.13763783424505585</c:v>
                </c:pt>
                <c:pt idx="13">
                  <c:v>-6.510563999834755E-2</c:v>
                </c:pt>
                <c:pt idx="14">
                  <c:v>3.5211760801383399E-2</c:v>
                </c:pt>
                <c:pt idx="15">
                  <c:v>0.16758889360541557</c:v>
                </c:pt>
              </c:numCache>
            </c:numRef>
          </c:val>
        </c:ser>
        <c:ser>
          <c:idx val="5"/>
          <c:order val="5"/>
          <c:val>
            <c:numRef>
              <c:f>'Mid-Surface'!$D$11:$S$11</c:f>
              <c:numCache>
                <c:formatCode>0.00E+00</c:formatCode>
                <c:ptCount val="16"/>
                <c:pt idx="0">
                  <c:v>0.19353556822489887</c:v>
                </c:pt>
                <c:pt idx="1">
                  <c:v>6.4858740095099024E-2</c:v>
                </c:pt>
                <c:pt idx="2">
                  <c:v>-3.1857851185668536E-2</c:v>
                </c:pt>
                <c:pt idx="3">
                  <c:v>-0.10073603897198288</c:v>
                </c:pt>
                <c:pt idx="4">
                  <c:v>-0.14673606447334464</c:v>
                </c:pt>
                <c:pt idx="5">
                  <c:v>-0.17505873765628199</c:v>
                </c:pt>
                <c:pt idx="6">
                  <c:v>-0.1905768163697748</c:v>
                </c:pt>
                <c:pt idx="7">
                  <c:v>-0.19720857667185826</c:v>
                </c:pt>
                <c:pt idx="8">
                  <c:v>-0.19720857667185807</c:v>
                </c:pt>
                <c:pt idx="9">
                  <c:v>-0.19057681636977414</c:v>
                </c:pt>
                <c:pt idx="10">
                  <c:v>-0.17505873765628097</c:v>
                </c:pt>
                <c:pt idx="11">
                  <c:v>-0.14673606447334325</c:v>
                </c:pt>
                <c:pt idx="12">
                  <c:v>-0.10073603897198107</c:v>
                </c:pt>
                <c:pt idx="13">
                  <c:v>-3.1857851185666267E-2</c:v>
                </c:pt>
                <c:pt idx="14">
                  <c:v>6.4858740095101758E-2</c:v>
                </c:pt>
                <c:pt idx="15">
                  <c:v>0.19353556822490214</c:v>
                </c:pt>
              </c:numCache>
            </c:numRef>
          </c:val>
        </c:ser>
        <c:ser>
          <c:idx val="6"/>
          <c:order val="6"/>
          <c:val>
            <c:numRef>
              <c:f>'Mid-Surface'!$D$12:$S$12</c:f>
              <c:numCache>
                <c:formatCode>0.00E+00</c:formatCode>
                <c:ptCount val="16"/>
                <c:pt idx="0">
                  <c:v>0.2474389625115905</c:v>
                </c:pt>
                <c:pt idx="1">
                  <c:v>0.12313485571714862</c:v>
                </c:pt>
                <c:pt idx="2">
                  <c:v>3.0739702446692368E-2</c:v>
                </c:pt>
                <c:pt idx="3">
                  <c:v>-3.3572604296828512E-2</c:v>
                </c:pt>
                <c:pt idx="4">
                  <c:v>-7.4751554884291638E-2</c:v>
                </c:pt>
                <c:pt idx="5">
                  <c:v>-9.8316922817722391E-2</c:v>
                </c:pt>
                <c:pt idx="6">
                  <c:v>-0.10980581071990253</c:v>
                </c:pt>
                <c:pt idx="7">
                  <c:v>-0.11404148007669375</c:v>
                </c:pt>
                <c:pt idx="8">
                  <c:v>-0.1140414800766936</c:v>
                </c:pt>
                <c:pt idx="9">
                  <c:v>-0.10980581071990213</c:v>
                </c:pt>
                <c:pt idx="10">
                  <c:v>-9.8316922817721711E-2</c:v>
                </c:pt>
                <c:pt idx="11">
                  <c:v>-7.4751554884290777E-2</c:v>
                </c:pt>
                <c:pt idx="12">
                  <c:v>-3.3572604296827346E-2</c:v>
                </c:pt>
                <c:pt idx="13">
                  <c:v>3.073970244669386E-2</c:v>
                </c:pt>
                <c:pt idx="14">
                  <c:v>0.12313485571715044</c:v>
                </c:pt>
                <c:pt idx="15">
                  <c:v>0.24743896251159264</c:v>
                </c:pt>
              </c:numCache>
            </c:numRef>
          </c:val>
        </c:ser>
        <c:ser>
          <c:idx val="7"/>
          <c:order val="7"/>
          <c:val>
            <c:numRef>
              <c:f>'Mid-Surface'!$D$13:$S$13</c:f>
              <c:numCache>
                <c:formatCode>0.00E+00</c:formatCode>
                <c:ptCount val="16"/>
                <c:pt idx="0">
                  <c:v>0.33216119711702391</c:v>
                </c:pt>
                <c:pt idx="1">
                  <c:v>0.21263520629390478</c:v>
                </c:pt>
                <c:pt idx="2">
                  <c:v>0.12516600766641223</c:v>
                </c:pt>
                <c:pt idx="3">
                  <c:v>6.6378270933136335E-2</c:v>
                </c:pt>
                <c:pt idx="4">
                  <c:v>3.1388359005279642E-2</c:v>
                </c:pt>
                <c:pt idx="5">
                  <c:v>1.4296413749738611E-2</c:v>
                </c:pt>
                <c:pt idx="6">
                  <c:v>8.633579476668268E-3</c:v>
                </c:pt>
                <c:pt idx="7">
                  <c:v>8.0781370574841017E-3</c:v>
                </c:pt>
                <c:pt idx="8">
                  <c:v>8.0781370574840704E-3</c:v>
                </c:pt>
                <c:pt idx="9">
                  <c:v>8.6335794766682229E-3</c:v>
                </c:pt>
                <c:pt idx="10">
                  <c:v>1.4296413749738621E-2</c:v>
                </c:pt>
                <c:pt idx="11">
                  <c:v>3.1388359005279719E-2</c:v>
                </c:pt>
                <c:pt idx="12">
                  <c:v>6.6378270933136571E-2</c:v>
                </c:pt>
                <c:pt idx="13">
                  <c:v>0.12516600766641275</c:v>
                </c:pt>
                <c:pt idx="14">
                  <c:v>0.21263520629390575</c:v>
                </c:pt>
                <c:pt idx="15">
                  <c:v>0.33216119711702502</c:v>
                </c:pt>
              </c:numCache>
            </c:numRef>
          </c:val>
        </c:ser>
        <c:ser>
          <c:idx val="8"/>
          <c:order val="8"/>
          <c:val>
            <c:numRef>
              <c:f>'Mid-Surface'!$D$14:$S$14</c:f>
              <c:numCache>
                <c:formatCode>0.00E+00</c:formatCode>
                <c:ptCount val="16"/>
                <c:pt idx="0">
                  <c:v>0.45091700326109924</c:v>
                </c:pt>
                <c:pt idx="1">
                  <c:v>0.33616442644111832</c:v>
                </c:pt>
                <c:pt idx="2">
                  <c:v>0.25402626963256236</c:v>
                </c:pt>
                <c:pt idx="3">
                  <c:v>0.20170955878864794</c:v>
                </c:pt>
                <c:pt idx="4">
                  <c:v>0.17445583822179259</c:v>
                </c:pt>
                <c:pt idx="5">
                  <c:v>0.16599128806225652</c:v>
                </c:pt>
                <c:pt idx="6">
                  <c:v>0.16871279044763424</c:v>
                </c:pt>
                <c:pt idx="7">
                  <c:v>0.17397474647265071</c:v>
                </c:pt>
                <c:pt idx="8">
                  <c:v>0.17397474647265049</c:v>
                </c:pt>
                <c:pt idx="9">
                  <c:v>0.16871279044763363</c:v>
                </c:pt>
                <c:pt idx="10">
                  <c:v>0.16599128806225572</c:v>
                </c:pt>
                <c:pt idx="11">
                  <c:v>0.17445583822179159</c:v>
                </c:pt>
                <c:pt idx="12">
                  <c:v>0.20170955878864674</c:v>
                </c:pt>
                <c:pt idx="13">
                  <c:v>0.25402626963256147</c:v>
                </c:pt>
                <c:pt idx="14">
                  <c:v>0.33616442644111805</c:v>
                </c:pt>
                <c:pt idx="15">
                  <c:v>0.45091700326109913</c:v>
                </c:pt>
              </c:numCache>
            </c:numRef>
          </c:val>
        </c:ser>
        <c:ser>
          <c:idx val="9"/>
          <c:order val="9"/>
          <c:val>
            <c:numRef>
              <c:f>'Mid-Surface'!$D$15:$S$15</c:f>
              <c:numCache>
                <c:formatCode>0.00E+00</c:formatCode>
                <c:ptCount val="16"/>
                <c:pt idx="0">
                  <c:v>0.60633492606470041</c:v>
                </c:pt>
                <c:pt idx="1">
                  <c:v>0.49581444431061822</c:v>
                </c:pt>
                <c:pt idx="2">
                  <c:v>0.41917524351578689</c:v>
                </c:pt>
                <c:pt idx="3">
                  <c:v>0.37420538995192776</c:v>
                </c:pt>
                <c:pt idx="4">
                  <c:v>0.35628348703467627</c:v>
                </c:pt>
                <c:pt idx="5">
                  <c:v>0.35888763386755829</c:v>
                </c:pt>
                <c:pt idx="6">
                  <c:v>0.37339459344886367</c:v>
                </c:pt>
                <c:pt idx="7">
                  <c:v>0.38811931392335097</c:v>
                </c:pt>
                <c:pt idx="8">
                  <c:v>0.38811931392335064</c:v>
                </c:pt>
                <c:pt idx="9">
                  <c:v>0.37339459344886233</c:v>
                </c:pt>
                <c:pt idx="10">
                  <c:v>0.35888763386755657</c:v>
                </c:pt>
                <c:pt idx="11">
                  <c:v>0.35628348703467416</c:v>
                </c:pt>
                <c:pt idx="12">
                  <c:v>0.37420538995192526</c:v>
                </c:pt>
                <c:pt idx="13">
                  <c:v>0.41917524351578422</c:v>
                </c:pt>
                <c:pt idx="14">
                  <c:v>0.4958144443106155</c:v>
                </c:pt>
                <c:pt idx="15">
                  <c:v>0.60633492606469752</c:v>
                </c:pt>
              </c:numCache>
            </c:numRef>
          </c:val>
        </c:ser>
        <c:ser>
          <c:idx val="10"/>
          <c:order val="10"/>
          <c:val>
            <c:numRef>
              <c:f>'Mid-Surface'!$D$16:$S$16</c:f>
              <c:numCache>
                <c:formatCode>0.00E+00</c:formatCode>
                <c:ptCount val="16"/>
                <c:pt idx="0">
                  <c:v>0.79905040394721594</c:v>
                </c:pt>
                <c:pt idx="1">
                  <c:v>0.69170593355710674</c:v>
                </c:pt>
                <c:pt idx="2">
                  <c:v>0.6206305829767973</c:v>
                </c:pt>
                <c:pt idx="3">
                  <c:v>0.58383047164527901</c:v>
                </c:pt>
                <c:pt idx="4">
                  <c:v>0.57670272579748605</c:v>
                </c:pt>
                <c:pt idx="5">
                  <c:v>0.59266862815977028</c:v>
                </c:pt>
                <c:pt idx="6">
                  <c:v>0.62272490868853436</c:v>
                </c:pt>
                <c:pt idx="7">
                  <c:v>0.65283651699974166</c:v>
                </c:pt>
                <c:pt idx="8">
                  <c:v>0.6528365169997411</c:v>
                </c:pt>
                <c:pt idx="9">
                  <c:v>0.62272490868853259</c:v>
                </c:pt>
                <c:pt idx="10">
                  <c:v>0.59266862815976795</c:v>
                </c:pt>
                <c:pt idx="11">
                  <c:v>0.57670272579748294</c:v>
                </c:pt>
                <c:pt idx="12">
                  <c:v>0.58383047164527524</c:v>
                </c:pt>
                <c:pt idx="13">
                  <c:v>0.62063058297679252</c:v>
                </c:pt>
                <c:pt idx="14">
                  <c:v>0.69170593355710086</c:v>
                </c:pt>
                <c:pt idx="15">
                  <c:v>0.79905040394720928</c:v>
                </c:pt>
              </c:numCache>
            </c:numRef>
          </c:val>
        </c:ser>
        <c:bandFmts/>
        <c:axId val="455360408"/>
        <c:axId val="455359232"/>
        <c:axId val="459880160"/>
      </c:surface3DChart>
      <c:catAx>
        <c:axId val="455360408"/>
        <c:scaling>
          <c:orientation val="minMax"/>
        </c:scaling>
        <c:delete val="1"/>
        <c:axPos val="t"/>
        <c:majorTickMark val="out"/>
        <c:minorTickMark val="none"/>
        <c:tickLblPos val="none"/>
        <c:crossAx val="455359232"/>
        <c:crosses val="autoZero"/>
        <c:auto val="1"/>
        <c:lblAlgn val="ctr"/>
        <c:lblOffset val="100"/>
        <c:noMultiLvlLbl val="0"/>
      </c:catAx>
      <c:valAx>
        <c:axId val="455359232"/>
        <c:scaling>
          <c:orientation val="maxMin"/>
        </c:scaling>
        <c:delete val="0"/>
        <c:axPos val="l"/>
        <c:majorGridlines/>
        <c:numFmt formatCode="0.00" sourceLinked="0"/>
        <c:majorTickMark val="out"/>
        <c:minorTickMark val="none"/>
        <c:tickLblPos val="nextTo"/>
        <c:crossAx val="455360408"/>
        <c:crosses val="autoZero"/>
        <c:crossBetween val="midCat"/>
      </c:valAx>
      <c:serAx>
        <c:axId val="459880160"/>
        <c:scaling>
          <c:orientation val="minMax"/>
        </c:scaling>
        <c:delete val="1"/>
        <c:axPos val="t"/>
        <c:majorTickMark val="out"/>
        <c:minorTickMark val="none"/>
        <c:tickLblPos val="none"/>
        <c:crossAx val="455359232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'Mid-Surface'!$D$4:$S$4</c:f>
              <c:numCache>
                <c:formatCode>0.00E+00</c:formatCode>
                <c:ptCount val="16"/>
                <c:pt idx="0">
                  <c:v>0.57829759104711376</c:v>
                </c:pt>
                <c:pt idx="1">
                  <c:v>0.43902218243967805</c:v>
                </c:pt>
                <c:pt idx="2">
                  <c:v>0.33159352838348499</c:v>
                </c:pt>
                <c:pt idx="3">
                  <c:v>0.25218599111754514</c:v>
                </c:pt>
                <c:pt idx="4">
                  <c:v>0.19612480505797525</c:v>
                </c:pt>
                <c:pt idx="5">
                  <c:v>0.15879953727888532</c:v>
                </c:pt>
                <c:pt idx="6">
                  <c:v>0.13628747664126856</c:v>
                </c:pt>
                <c:pt idx="7">
                  <c:v>0.1257665951156933</c:v>
                </c:pt>
                <c:pt idx="8">
                  <c:v>0.12576659511569421</c:v>
                </c:pt>
                <c:pt idx="9">
                  <c:v>0.13628747664127114</c:v>
                </c:pt>
                <c:pt idx="10">
                  <c:v>0.15879953727888901</c:v>
                </c:pt>
                <c:pt idx="11">
                  <c:v>0.19612480505798033</c:v>
                </c:pt>
                <c:pt idx="12">
                  <c:v>0.25218599111755108</c:v>
                </c:pt>
                <c:pt idx="13">
                  <c:v>0.33159352838349176</c:v>
                </c:pt>
                <c:pt idx="14">
                  <c:v>0.43902218243968599</c:v>
                </c:pt>
                <c:pt idx="15">
                  <c:v>0.57829759104712231</c:v>
                </c:pt>
              </c:numCache>
            </c:numRef>
          </c:val>
        </c:ser>
        <c:ser>
          <c:idx val="1"/>
          <c:order val="1"/>
          <c:val>
            <c:numRef>
              <c:f>'Mid-Surface'!$D$5:$S$5</c:f>
              <c:numCache>
                <c:formatCode>0.00E+00</c:formatCode>
                <c:ptCount val="16"/>
                <c:pt idx="0">
                  <c:v>0.43519922816623097</c:v>
                </c:pt>
                <c:pt idx="1">
                  <c:v>0.29576337084849053</c:v>
                </c:pt>
                <c:pt idx="2">
                  <c:v>0.18800357439716886</c:v>
                </c:pt>
                <c:pt idx="3">
                  <c:v>0.10810686550160924</c:v>
                </c:pt>
                <c:pt idx="4">
                  <c:v>5.149210176402727E-2</c:v>
                </c:pt>
                <c:pt idx="5">
                  <c:v>1.3652109355620326E-2</c:v>
                </c:pt>
                <c:pt idx="6">
                  <c:v>-9.2506824965197069E-3</c:v>
                </c:pt>
                <c:pt idx="7">
                  <c:v>-1.9980999077854254E-2</c:v>
                </c:pt>
                <c:pt idx="8">
                  <c:v>-1.9980999077853525E-2</c:v>
                </c:pt>
                <c:pt idx="9">
                  <c:v>-9.2506824965176582E-3</c:v>
                </c:pt>
                <c:pt idx="10">
                  <c:v>1.3652109355623431E-2</c:v>
                </c:pt>
                <c:pt idx="11">
                  <c:v>5.1492101764031475E-2</c:v>
                </c:pt>
                <c:pt idx="12">
                  <c:v>0.10810686550161429</c:v>
                </c:pt>
                <c:pt idx="13">
                  <c:v>0.18800357439717466</c:v>
                </c:pt>
                <c:pt idx="14">
                  <c:v>0.29576337084849702</c:v>
                </c:pt>
                <c:pt idx="15">
                  <c:v>0.43519922816623818</c:v>
                </c:pt>
              </c:numCache>
            </c:numRef>
          </c:val>
        </c:ser>
        <c:ser>
          <c:idx val="2"/>
          <c:order val="2"/>
          <c:val>
            <c:numRef>
              <c:f>'Mid-Surface'!$D$6:$S$6</c:f>
              <c:numCache>
                <c:formatCode>0.00E+00</c:formatCode>
                <c:ptCount val="16"/>
                <c:pt idx="0">
                  <c:v>0.32484918204257973</c:v>
                </c:pt>
                <c:pt idx="1">
                  <c:v>0.18558321796392538</c:v>
                </c:pt>
                <c:pt idx="2">
                  <c:v>7.8077771478979527E-2</c:v>
                </c:pt>
                <c:pt idx="3">
                  <c:v>-1.6070949126052777E-3</c:v>
                </c:pt>
                <c:pt idx="4">
                  <c:v>-5.8075076503633485E-2</c:v>
                </c:pt>
                <c:pt idx="5">
                  <c:v>-9.5821377328903945E-2</c:v>
                </c:pt>
                <c:pt idx="6">
                  <c:v>-0.11866838442456694</c:v>
                </c:pt>
                <c:pt idx="7">
                  <c:v>-0.12937221338596883</c:v>
                </c:pt>
                <c:pt idx="8">
                  <c:v>-0.12937221338596813</c:v>
                </c:pt>
                <c:pt idx="9">
                  <c:v>-0.11866838442456527</c:v>
                </c:pt>
                <c:pt idx="10">
                  <c:v>-9.5821377328901364E-2</c:v>
                </c:pt>
                <c:pt idx="11">
                  <c:v>-5.8075076503629967E-2</c:v>
                </c:pt>
                <c:pt idx="12">
                  <c:v>-1.6070949126009361E-3</c:v>
                </c:pt>
                <c:pt idx="13">
                  <c:v>7.8077771478984676E-2</c:v>
                </c:pt>
                <c:pt idx="14">
                  <c:v>0.18558321796393112</c:v>
                </c:pt>
                <c:pt idx="15">
                  <c:v>0.32484918204258634</c:v>
                </c:pt>
              </c:numCache>
            </c:numRef>
          </c:val>
        </c:ser>
        <c:ser>
          <c:idx val="3"/>
          <c:order val="3"/>
          <c:val>
            <c:numRef>
              <c:f>'Mid-Surface'!$D$7:$S$7</c:f>
              <c:numCache>
                <c:formatCode>0.00E+00</c:formatCode>
                <c:ptCount val="16"/>
                <c:pt idx="0">
                  <c:v>0.24502833728582546</c:v>
                </c:pt>
                <c:pt idx="1">
                  <c:v>0.10641100646958322</c:v>
                </c:pt>
                <c:pt idx="2">
                  <c:v>-2.78914526990577E-4</c:v>
                </c:pt>
                <c:pt idx="3">
                  <c:v>-7.9143965094224417E-2</c:v>
                </c:pt>
                <c:pt idx="4">
                  <c:v>-0.1348676533264529</c:v>
                </c:pt>
                <c:pt idx="5">
                  <c:v>-0.17199576920098816</c:v>
                </c:pt>
                <c:pt idx="6">
                  <c:v>-0.19439551297206198</c:v>
                </c:pt>
                <c:pt idx="7">
                  <c:v>-0.20486318322429381</c:v>
                </c:pt>
                <c:pt idx="8">
                  <c:v>-0.20486318322429317</c:v>
                </c:pt>
                <c:pt idx="9">
                  <c:v>-0.19439551297206054</c:v>
                </c:pt>
                <c:pt idx="10">
                  <c:v>-0.17199576920098592</c:v>
                </c:pt>
                <c:pt idx="11">
                  <c:v>-0.13486765332644982</c:v>
                </c:pt>
                <c:pt idx="12">
                  <c:v>-7.9143965094220586E-2</c:v>
                </c:pt>
                <c:pt idx="13">
                  <c:v>-2.7891452698602031E-4</c:v>
                </c:pt>
                <c:pt idx="14">
                  <c:v>0.10641100646958858</c:v>
                </c:pt>
                <c:pt idx="15">
                  <c:v>0.24502833728583168</c:v>
                </c:pt>
              </c:numCache>
            </c:numRef>
          </c:val>
        </c:ser>
        <c:ser>
          <c:idx val="4"/>
          <c:order val="4"/>
          <c:val>
            <c:numRef>
              <c:f>'Mid-Surface'!$D$10:$S$10</c:f>
              <c:numCache>
                <c:formatCode>0.00E+00</c:formatCode>
                <c:ptCount val="16"/>
                <c:pt idx="0">
                  <c:v>0.16758889360541149</c:v>
                </c:pt>
                <c:pt idx="1">
                  <c:v>3.5211760801379922E-2</c:v>
                </c:pt>
                <c:pt idx="2">
                  <c:v>-6.5105639998350492E-2</c:v>
                </c:pt>
                <c:pt idx="3">
                  <c:v>-0.13763783424505827</c:v>
                </c:pt>
                <c:pt idx="4">
                  <c:v>-0.18731396757386021</c:v>
                </c:pt>
                <c:pt idx="5">
                  <c:v>-0.21909062465518073</c:v>
                </c:pt>
                <c:pt idx="6">
                  <c:v>-0.23739943242537004</c:v>
                </c:pt>
                <c:pt idx="7">
                  <c:v>-0.24562540477155773</c:v>
                </c:pt>
                <c:pt idx="8">
                  <c:v>-0.24562540477155745</c:v>
                </c:pt>
                <c:pt idx="9">
                  <c:v>-0.23739943242536918</c:v>
                </c:pt>
                <c:pt idx="10">
                  <c:v>-0.21909062465517939</c:v>
                </c:pt>
                <c:pt idx="11">
                  <c:v>-0.18731396757385838</c:v>
                </c:pt>
                <c:pt idx="12">
                  <c:v>-0.13763783424505585</c:v>
                </c:pt>
                <c:pt idx="13">
                  <c:v>-6.510563999834755E-2</c:v>
                </c:pt>
                <c:pt idx="14">
                  <c:v>3.5211760801383399E-2</c:v>
                </c:pt>
                <c:pt idx="15">
                  <c:v>0.16758889360541557</c:v>
                </c:pt>
              </c:numCache>
            </c:numRef>
          </c:val>
        </c:ser>
        <c:ser>
          <c:idx val="5"/>
          <c:order val="5"/>
          <c:val>
            <c:numRef>
              <c:f>'Mid-Surface'!$D$11:$S$11</c:f>
              <c:numCache>
                <c:formatCode>0.00E+00</c:formatCode>
                <c:ptCount val="16"/>
                <c:pt idx="0">
                  <c:v>0.19353556822489887</c:v>
                </c:pt>
                <c:pt idx="1">
                  <c:v>6.4858740095099024E-2</c:v>
                </c:pt>
                <c:pt idx="2">
                  <c:v>-3.1857851185668536E-2</c:v>
                </c:pt>
                <c:pt idx="3">
                  <c:v>-0.10073603897198288</c:v>
                </c:pt>
                <c:pt idx="4">
                  <c:v>-0.14673606447334464</c:v>
                </c:pt>
                <c:pt idx="5">
                  <c:v>-0.17505873765628199</c:v>
                </c:pt>
                <c:pt idx="6">
                  <c:v>-0.1905768163697748</c:v>
                </c:pt>
                <c:pt idx="7">
                  <c:v>-0.19720857667185826</c:v>
                </c:pt>
                <c:pt idx="8">
                  <c:v>-0.19720857667185807</c:v>
                </c:pt>
                <c:pt idx="9">
                  <c:v>-0.19057681636977414</c:v>
                </c:pt>
                <c:pt idx="10">
                  <c:v>-0.17505873765628097</c:v>
                </c:pt>
                <c:pt idx="11">
                  <c:v>-0.14673606447334325</c:v>
                </c:pt>
                <c:pt idx="12">
                  <c:v>-0.10073603897198107</c:v>
                </c:pt>
                <c:pt idx="13">
                  <c:v>-3.1857851185666267E-2</c:v>
                </c:pt>
                <c:pt idx="14">
                  <c:v>6.4858740095101758E-2</c:v>
                </c:pt>
                <c:pt idx="15">
                  <c:v>0.19353556822490214</c:v>
                </c:pt>
              </c:numCache>
            </c:numRef>
          </c:val>
        </c:ser>
        <c:ser>
          <c:idx val="6"/>
          <c:order val="6"/>
          <c:val>
            <c:numRef>
              <c:f>'Mid-Surface'!$D$12:$S$12</c:f>
              <c:numCache>
                <c:formatCode>0.00E+00</c:formatCode>
                <c:ptCount val="16"/>
                <c:pt idx="0">
                  <c:v>0.2474389625115905</c:v>
                </c:pt>
                <c:pt idx="1">
                  <c:v>0.12313485571714862</c:v>
                </c:pt>
                <c:pt idx="2">
                  <c:v>3.0739702446692368E-2</c:v>
                </c:pt>
                <c:pt idx="3">
                  <c:v>-3.3572604296828512E-2</c:v>
                </c:pt>
                <c:pt idx="4">
                  <c:v>-7.4751554884291638E-2</c:v>
                </c:pt>
                <c:pt idx="5">
                  <c:v>-9.8316922817722391E-2</c:v>
                </c:pt>
                <c:pt idx="6">
                  <c:v>-0.10980581071990253</c:v>
                </c:pt>
                <c:pt idx="7">
                  <c:v>-0.11404148007669375</c:v>
                </c:pt>
                <c:pt idx="8">
                  <c:v>-0.1140414800766936</c:v>
                </c:pt>
                <c:pt idx="9">
                  <c:v>-0.10980581071990213</c:v>
                </c:pt>
                <c:pt idx="10">
                  <c:v>-9.8316922817721711E-2</c:v>
                </c:pt>
                <c:pt idx="11">
                  <c:v>-7.4751554884290777E-2</c:v>
                </c:pt>
                <c:pt idx="12">
                  <c:v>-3.3572604296827346E-2</c:v>
                </c:pt>
                <c:pt idx="13">
                  <c:v>3.073970244669386E-2</c:v>
                </c:pt>
                <c:pt idx="14">
                  <c:v>0.12313485571715044</c:v>
                </c:pt>
                <c:pt idx="15">
                  <c:v>0.24743896251159264</c:v>
                </c:pt>
              </c:numCache>
            </c:numRef>
          </c:val>
        </c:ser>
        <c:ser>
          <c:idx val="7"/>
          <c:order val="7"/>
          <c:val>
            <c:numRef>
              <c:f>'Mid-Surface'!$D$13:$S$13</c:f>
              <c:numCache>
                <c:formatCode>0.00E+00</c:formatCode>
                <c:ptCount val="16"/>
                <c:pt idx="0">
                  <c:v>0.33216119711702391</c:v>
                </c:pt>
                <c:pt idx="1">
                  <c:v>0.21263520629390478</c:v>
                </c:pt>
                <c:pt idx="2">
                  <c:v>0.12516600766641223</c:v>
                </c:pt>
                <c:pt idx="3">
                  <c:v>6.6378270933136335E-2</c:v>
                </c:pt>
                <c:pt idx="4">
                  <c:v>3.1388359005279642E-2</c:v>
                </c:pt>
                <c:pt idx="5">
                  <c:v>1.4296413749738611E-2</c:v>
                </c:pt>
                <c:pt idx="6">
                  <c:v>8.633579476668268E-3</c:v>
                </c:pt>
                <c:pt idx="7">
                  <c:v>8.0781370574841017E-3</c:v>
                </c:pt>
                <c:pt idx="8">
                  <c:v>8.0781370574840704E-3</c:v>
                </c:pt>
                <c:pt idx="9">
                  <c:v>8.6335794766682229E-3</c:v>
                </c:pt>
                <c:pt idx="10">
                  <c:v>1.4296413749738621E-2</c:v>
                </c:pt>
                <c:pt idx="11">
                  <c:v>3.1388359005279719E-2</c:v>
                </c:pt>
                <c:pt idx="12">
                  <c:v>6.6378270933136571E-2</c:v>
                </c:pt>
                <c:pt idx="13">
                  <c:v>0.12516600766641275</c:v>
                </c:pt>
                <c:pt idx="14">
                  <c:v>0.21263520629390575</c:v>
                </c:pt>
                <c:pt idx="15">
                  <c:v>0.33216119711702502</c:v>
                </c:pt>
              </c:numCache>
            </c:numRef>
          </c:val>
        </c:ser>
        <c:ser>
          <c:idx val="8"/>
          <c:order val="8"/>
          <c:val>
            <c:numRef>
              <c:f>'Mid-Surface'!$D$14:$S$14</c:f>
              <c:numCache>
                <c:formatCode>0.00E+00</c:formatCode>
                <c:ptCount val="16"/>
                <c:pt idx="0">
                  <c:v>0.45091700326109924</c:v>
                </c:pt>
                <c:pt idx="1">
                  <c:v>0.33616442644111832</c:v>
                </c:pt>
                <c:pt idx="2">
                  <c:v>0.25402626963256236</c:v>
                </c:pt>
                <c:pt idx="3">
                  <c:v>0.20170955878864794</c:v>
                </c:pt>
                <c:pt idx="4">
                  <c:v>0.17445583822179259</c:v>
                </c:pt>
                <c:pt idx="5">
                  <c:v>0.16599128806225652</c:v>
                </c:pt>
                <c:pt idx="6">
                  <c:v>0.16871279044763424</c:v>
                </c:pt>
                <c:pt idx="7">
                  <c:v>0.17397474647265071</c:v>
                </c:pt>
                <c:pt idx="8">
                  <c:v>0.17397474647265049</c:v>
                </c:pt>
                <c:pt idx="9">
                  <c:v>0.16871279044763363</c:v>
                </c:pt>
                <c:pt idx="10">
                  <c:v>0.16599128806225572</c:v>
                </c:pt>
                <c:pt idx="11">
                  <c:v>0.17445583822179159</c:v>
                </c:pt>
                <c:pt idx="12">
                  <c:v>0.20170955878864674</c:v>
                </c:pt>
                <c:pt idx="13">
                  <c:v>0.25402626963256147</c:v>
                </c:pt>
                <c:pt idx="14">
                  <c:v>0.33616442644111805</c:v>
                </c:pt>
                <c:pt idx="15">
                  <c:v>0.45091700326109913</c:v>
                </c:pt>
              </c:numCache>
            </c:numRef>
          </c:val>
        </c:ser>
        <c:ser>
          <c:idx val="9"/>
          <c:order val="9"/>
          <c:val>
            <c:numRef>
              <c:f>'Mid-Surface'!$D$15:$S$15</c:f>
              <c:numCache>
                <c:formatCode>0.00E+00</c:formatCode>
                <c:ptCount val="16"/>
                <c:pt idx="0">
                  <c:v>0.60633492606470041</c:v>
                </c:pt>
                <c:pt idx="1">
                  <c:v>0.49581444431061822</c:v>
                </c:pt>
                <c:pt idx="2">
                  <c:v>0.41917524351578689</c:v>
                </c:pt>
                <c:pt idx="3">
                  <c:v>0.37420538995192776</c:v>
                </c:pt>
                <c:pt idx="4">
                  <c:v>0.35628348703467627</c:v>
                </c:pt>
                <c:pt idx="5">
                  <c:v>0.35888763386755829</c:v>
                </c:pt>
                <c:pt idx="6">
                  <c:v>0.37339459344886367</c:v>
                </c:pt>
                <c:pt idx="7">
                  <c:v>0.38811931392335097</c:v>
                </c:pt>
                <c:pt idx="8">
                  <c:v>0.38811931392335064</c:v>
                </c:pt>
                <c:pt idx="9">
                  <c:v>0.37339459344886233</c:v>
                </c:pt>
                <c:pt idx="10">
                  <c:v>0.35888763386755657</c:v>
                </c:pt>
                <c:pt idx="11">
                  <c:v>0.35628348703467416</c:v>
                </c:pt>
                <c:pt idx="12">
                  <c:v>0.37420538995192526</c:v>
                </c:pt>
                <c:pt idx="13">
                  <c:v>0.41917524351578422</c:v>
                </c:pt>
                <c:pt idx="14">
                  <c:v>0.4958144443106155</c:v>
                </c:pt>
                <c:pt idx="15">
                  <c:v>0.60633492606469752</c:v>
                </c:pt>
              </c:numCache>
            </c:numRef>
          </c:val>
        </c:ser>
        <c:ser>
          <c:idx val="10"/>
          <c:order val="10"/>
          <c:val>
            <c:numRef>
              <c:f>'Mid-Surface'!$D$16:$S$16</c:f>
              <c:numCache>
                <c:formatCode>0.00E+00</c:formatCode>
                <c:ptCount val="16"/>
                <c:pt idx="0">
                  <c:v>0.79905040394721594</c:v>
                </c:pt>
                <c:pt idx="1">
                  <c:v>0.69170593355710674</c:v>
                </c:pt>
                <c:pt idx="2">
                  <c:v>0.6206305829767973</c:v>
                </c:pt>
                <c:pt idx="3">
                  <c:v>0.58383047164527901</c:v>
                </c:pt>
                <c:pt idx="4">
                  <c:v>0.57670272579748605</c:v>
                </c:pt>
                <c:pt idx="5">
                  <c:v>0.59266862815977028</c:v>
                </c:pt>
                <c:pt idx="6">
                  <c:v>0.62272490868853436</c:v>
                </c:pt>
                <c:pt idx="7">
                  <c:v>0.65283651699974166</c:v>
                </c:pt>
                <c:pt idx="8">
                  <c:v>0.6528365169997411</c:v>
                </c:pt>
                <c:pt idx="9">
                  <c:v>0.62272490868853259</c:v>
                </c:pt>
                <c:pt idx="10">
                  <c:v>0.59266862815976795</c:v>
                </c:pt>
                <c:pt idx="11">
                  <c:v>0.57670272579748294</c:v>
                </c:pt>
                <c:pt idx="12">
                  <c:v>0.58383047164527524</c:v>
                </c:pt>
                <c:pt idx="13">
                  <c:v>0.62063058297679252</c:v>
                </c:pt>
                <c:pt idx="14">
                  <c:v>0.69170593355710086</c:v>
                </c:pt>
                <c:pt idx="15">
                  <c:v>0.79905040394720928</c:v>
                </c:pt>
              </c:numCache>
            </c:numRef>
          </c:val>
        </c:ser>
        <c:bandFmts/>
        <c:axId val="455358840"/>
        <c:axId val="460024360"/>
        <c:axId val="459876768"/>
      </c:surface3DChart>
      <c:catAx>
        <c:axId val="455358840"/>
        <c:scaling>
          <c:orientation val="minMax"/>
        </c:scaling>
        <c:delete val="1"/>
        <c:axPos val="t"/>
        <c:majorTickMark val="out"/>
        <c:minorTickMark val="none"/>
        <c:tickLblPos val="none"/>
        <c:crossAx val="460024360"/>
        <c:crosses val="autoZero"/>
        <c:auto val="1"/>
        <c:lblAlgn val="ctr"/>
        <c:lblOffset val="100"/>
        <c:noMultiLvlLbl val="0"/>
      </c:catAx>
      <c:valAx>
        <c:axId val="460024360"/>
        <c:scaling>
          <c:orientation val="maxMin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55358840"/>
        <c:crosses val="autoZero"/>
        <c:crossBetween val="midCat"/>
      </c:valAx>
      <c:serAx>
        <c:axId val="459876768"/>
        <c:scaling>
          <c:orientation val="minMax"/>
        </c:scaling>
        <c:delete val="1"/>
        <c:axPos val="t"/>
        <c:majorTickMark val="out"/>
        <c:minorTickMark val="none"/>
        <c:tickLblPos val="none"/>
        <c:crossAx val="460024360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4819554932810284E-2"/>
          <c:y val="8.0708702944886884E-2"/>
          <c:w val="0.83060777982169831"/>
          <c:h val="0.7452818790324529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Load!$A$4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Load!$D$4:$S$4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Load!$A$5</c:f>
              <c:strCache>
                <c:ptCount val="1"/>
                <c:pt idx="0">
                  <c:v>304.8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Load!$D$5:$S$5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Load!$A$6</c:f>
              <c:strCache>
                <c:ptCount val="1"/>
                <c:pt idx="0">
                  <c:v>609.6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Load!$D$6:$S$6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Load!$A$7</c:f>
              <c:strCache>
                <c:ptCount val="1"/>
                <c:pt idx="0">
                  <c:v>914.4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Load!$D$7:$S$7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4"/>
          <c:order val="4"/>
          <c:tx>
            <c:strRef>
              <c:f>Load!$A$8</c:f>
              <c:strCache>
                <c:ptCount val="1"/>
                <c:pt idx="0">
                  <c:v>1219.2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Load!$D$8:$S$8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5"/>
          <c:order val="5"/>
          <c:tx>
            <c:strRef>
              <c:f>Load!$A$9</c:f>
              <c:strCache>
                <c:ptCount val="1"/>
                <c:pt idx="0">
                  <c:v>1524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Load!$D$9:$S$9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6"/>
          <c:order val="6"/>
          <c:tx>
            <c:strRef>
              <c:f>Load!$A$10</c:f>
              <c:strCache>
                <c:ptCount val="1"/>
                <c:pt idx="0">
                  <c:v>1828.8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Load!$D$10:$S$10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7"/>
          <c:order val="7"/>
          <c:tx>
            <c:strRef>
              <c:f>Load!$A$11</c:f>
              <c:strCache>
                <c:ptCount val="1"/>
                <c:pt idx="0">
                  <c:v>2133.6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Load!$D$11:$S$11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8"/>
          <c:order val="8"/>
          <c:tx>
            <c:strRef>
              <c:f>Load!$A$12</c:f>
              <c:strCache>
                <c:ptCount val="1"/>
                <c:pt idx="0">
                  <c:v>2438.4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Load!$D$12:$S$12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9"/>
          <c:order val="9"/>
          <c:tx>
            <c:strRef>
              <c:f>Load!$A$13</c:f>
              <c:strCache>
                <c:ptCount val="1"/>
                <c:pt idx="0">
                  <c:v>2743.2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Load!$D$13:$S$13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Load!$A$14</c:f>
              <c:strCache>
                <c:ptCount val="1"/>
                <c:pt idx="0">
                  <c:v>3048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Load!$D$14:$S$14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Load!$A$15</c:f>
              <c:strCache>
                <c:ptCount val="1"/>
                <c:pt idx="0">
                  <c:v>3352.8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Load!$D$15:$S$15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Load!$A$16</c:f>
              <c:strCache>
                <c:ptCount val="1"/>
                <c:pt idx="0">
                  <c:v>3657.6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Load!$D$16:$S$16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00">
                  <c:v>0.43055641666838884</c:v>
                </c:pt>
                <c:pt idx="8" formatCode="0.000">
                  <c:v>0.43055641666838884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460030240"/>
        <c:axId val="460025928"/>
        <c:axId val="460061768"/>
      </c:bar3DChart>
      <c:catAx>
        <c:axId val="46003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0025928"/>
        <c:crosses val="autoZero"/>
        <c:auto val="1"/>
        <c:lblAlgn val="ctr"/>
        <c:lblOffset val="100"/>
        <c:noMultiLvlLbl val="0"/>
      </c:catAx>
      <c:valAx>
        <c:axId val="460025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0030240"/>
        <c:crosses val="autoZero"/>
        <c:crossBetween val="between"/>
      </c:valAx>
      <c:serAx>
        <c:axId val="460061768"/>
        <c:scaling>
          <c:orientation val="minMax"/>
        </c:scaling>
        <c:delete val="0"/>
        <c:axPos val="b"/>
        <c:majorTickMark val="out"/>
        <c:minorTickMark val="none"/>
        <c:tickLblPos val="nextTo"/>
        <c:crossAx val="460025928"/>
        <c:crosses val="autoZero"/>
        <c:tickLblSkip val="5"/>
      </c:ser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'Mid-Surface'!$D$4:$S$4</c:f>
              <c:numCache>
                <c:formatCode>0.00E+00</c:formatCode>
                <c:ptCount val="16"/>
                <c:pt idx="0">
                  <c:v>0.57829759104711376</c:v>
                </c:pt>
                <c:pt idx="1">
                  <c:v>0.43902218243967805</c:v>
                </c:pt>
                <c:pt idx="2">
                  <c:v>0.33159352838348499</c:v>
                </c:pt>
                <c:pt idx="3">
                  <c:v>0.25218599111754514</c:v>
                </c:pt>
                <c:pt idx="4">
                  <c:v>0.19612480505797525</c:v>
                </c:pt>
                <c:pt idx="5">
                  <c:v>0.15879953727888532</c:v>
                </c:pt>
                <c:pt idx="6">
                  <c:v>0.13628747664126856</c:v>
                </c:pt>
                <c:pt idx="7">
                  <c:v>0.1257665951156933</c:v>
                </c:pt>
                <c:pt idx="8">
                  <c:v>0.12576659511569421</c:v>
                </c:pt>
                <c:pt idx="9">
                  <c:v>0.13628747664127114</c:v>
                </c:pt>
                <c:pt idx="10">
                  <c:v>0.15879953727888901</c:v>
                </c:pt>
                <c:pt idx="11">
                  <c:v>0.19612480505798033</c:v>
                </c:pt>
                <c:pt idx="12">
                  <c:v>0.25218599111755108</c:v>
                </c:pt>
                <c:pt idx="13">
                  <c:v>0.33159352838349176</c:v>
                </c:pt>
                <c:pt idx="14">
                  <c:v>0.43902218243968599</c:v>
                </c:pt>
                <c:pt idx="15">
                  <c:v>0.57829759104712231</c:v>
                </c:pt>
              </c:numCache>
            </c:numRef>
          </c:val>
        </c:ser>
        <c:ser>
          <c:idx val="1"/>
          <c:order val="1"/>
          <c:val>
            <c:numRef>
              <c:f>'Mid-Surface'!$D$5:$S$5</c:f>
              <c:numCache>
                <c:formatCode>0.00E+00</c:formatCode>
                <c:ptCount val="16"/>
                <c:pt idx="0">
                  <c:v>0.43519922816623097</c:v>
                </c:pt>
                <c:pt idx="1">
                  <c:v>0.29576337084849053</c:v>
                </c:pt>
                <c:pt idx="2">
                  <c:v>0.18800357439716886</c:v>
                </c:pt>
                <c:pt idx="3">
                  <c:v>0.10810686550160924</c:v>
                </c:pt>
                <c:pt idx="4">
                  <c:v>5.149210176402727E-2</c:v>
                </c:pt>
                <c:pt idx="5">
                  <c:v>1.3652109355620326E-2</c:v>
                </c:pt>
                <c:pt idx="6">
                  <c:v>-9.2506824965197069E-3</c:v>
                </c:pt>
                <c:pt idx="7">
                  <c:v>-1.9980999077854254E-2</c:v>
                </c:pt>
                <c:pt idx="8">
                  <c:v>-1.9980999077853525E-2</c:v>
                </c:pt>
                <c:pt idx="9">
                  <c:v>-9.2506824965176582E-3</c:v>
                </c:pt>
                <c:pt idx="10">
                  <c:v>1.3652109355623431E-2</c:v>
                </c:pt>
                <c:pt idx="11">
                  <c:v>5.1492101764031475E-2</c:v>
                </c:pt>
                <c:pt idx="12">
                  <c:v>0.10810686550161429</c:v>
                </c:pt>
                <c:pt idx="13">
                  <c:v>0.18800357439717466</c:v>
                </c:pt>
                <c:pt idx="14">
                  <c:v>0.29576337084849702</c:v>
                </c:pt>
                <c:pt idx="15">
                  <c:v>0.43519922816623818</c:v>
                </c:pt>
              </c:numCache>
            </c:numRef>
          </c:val>
        </c:ser>
        <c:ser>
          <c:idx val="2"/>
          <c:order val="2"/>
          <c:val>
            <c:numRef>
              <c:f>'Mid-Surface'!$D$6:$S$6</c:f>
              <c:numCache>
                <c:formatCode>0.00E+00</c:formatCode>
                <c:ptCount val="16"/>
                <c:pt idx="0">
                  <c:v>0.32484918204257973</c:v>
                </c:pt>
                <c:pt idx="1">
                  <c:v>0.18558321796392538</c:v>
                </c:pt>
                <c:pt idx="2">
                  <c:v>7.8077771478979527E-2</c:v>
                </c:pt>
                <c:pt idx="3">
                  <c:v>-1.6070949126052777E-3</c:v>
                </c:pt>
                <c:pt idx="4">
                  <c:v>-5.8075076503633485E-2</c:v>
                </c:pt>
                <c:pt idx="5">
                  <c:v>-9.5821377328903945E-2</c:v>
                </c:pt>
                <c:pt idx="6">
                  <c:v>-0.11866838442456694</c:v>
                </c:pt>
                <c:pt idx="7">
                  <c:v>-0.12937221338596883</c:v>
                </c:pt>
                <c:pt idx="8">
                  <c:v>-0.12937221338596813</c:v>
                </c:pt>
                <c:pt idx="9">
                  <c:v>-0.11866838442456527</c:v>
                </c:pt>
                <c:pt idx="10">
                  <c:v>-9.5821377328901364E-2</c:v>
                </c:pt>
                <c:pt idx="11">
                  <c:v>-5.8075076503629967E-2</c:v>
                </c:pt>
                <c:pt idx="12">
                  <c:v>-1.6070949126009361E-3</c:v>
                </c:pt>
                <c:pt idx="13">
                  <c:v>7.8077771478984676E-2</c:v>
                </c:pt>
                <c:pt idx="14">
                  <c:v>0.18558321796393112</c:v>
                </c:pt>
                <c:pt idx="15">
                  <c:v>0.32484918204258634</c:v>
                </c:pt>
              </c:numCache>
            </c:numRef>
          </c:val>
        </c:ser>
        <c:ser>
          <c:idx val="3"/>
          <c:order val="3"/>
          <c:val>
            <c:numRef>
              <c:f>'Mid-Surface'!$D$7:$S$7</c:f>
              <c:numCache>
                <c:formatCode>0.00E+00</c:formatCode>
                <c:ptCount val="16"/>
                <c:pt idx="0">
                  <c:v>0.24502833728582546</c:v>
                </c:pt>
                <c:pt idx="1">
                  <c:v>0.10641100646958322</c:v>
                </c:pt>
                <c:pt idx="2">
                  <c:v>-2.78914526990577E-4</c:v>
                </c:pt>
                <c:pt idx="3">
                  <c:v>-7.9143965094224417E-2</c:v>
                </c:pt>
                <c:pt idx="4">
                  <c:v>-0.1348676533264529</c:v>
                </c:pt>
                <c:pt idx="5">
                  <c:v>-0.17199576920098816</c:v>
                </c:pt>
                <c:pt idx="6">
                  <c:v>-0.19439551297206198</c:v>
                </c:pt>
                <c:pt idx="7">
                  <c:v>-0.20486318322429381</c:v>
                </c:pt>
                <c:pt idx="8">
                  <c:v>-0.20486318322429317</c:v>
                </c:pt>
                <c:pt idx="9">
                  <c:v>-0.19439551297206054</c:v>
                </c:pt>
                <c:pt idx="10">
                  <c:v>-0.17199576920098592</c:v>
                </c:pt>
                <c:pt idx="11">
                  <c:v>-0.13486765332644982</c:v>
                </c:pt>
                <c:pt idx="12">
                  <c:v>-7.9143965094220586E-2</c:v>
                </c:pt>
                <c:pt idx="13">
                  <c:v>-2.7891452698602031E-4</c:v>
                </c:pt>
                <c:pt idx="14">
                  <c:v>0.10641100646958858</c:v>
                </c:pt>
                <c:pt idx="15">
                  <c:v>0.24502833728583168</c:v>
                </c:pt>
              </c:numCache>
            </c:numRef>
          </c:val>
        </c:ser>
        <c:ser>
          <c:idx val="4"/>
          <c:order val="4"/>
          <c:val>
            <c:numRef>
              <c:f>'Mid-Surface'!$D$10:$S$10</c:f>
              <c:numCache>
                <c:formatCode>0.00E+00</c:formatCode>
                <c:ptCount val="16"/>
                <c:pt idx="0">
                  <c:v>0.16758889360541149</c:v>
                </c:pt>
                <c:pt idx="1">
                  <c:v>3.5211760801379922E-2</c:v>
                </c:pt>
                <c:pt idx="2">
                  <c:v>-6.5105639998350492E-2</c:v>
                </c:pt>
                <c:pt idx="3">
                  <c:v>-0.13763783424505827</c:v>
                </c:pt>
                <c:pt idx="4">
                  <c:v>-0.18731396757386021</c:v>
                </c:pt>
                <c:pt idx="5">
                  <c:v>-0.21909062465518073</c:v>
                </c:pt>
                <c:pt idx="6">
                  <c:v>-0.23739943242537004</c:v>
                </c:pt>
                <c:pt idx="7">
                  <c:v>-0.24562540477155773</c:v>
                </c:pt>
                <c:pt idx="8">
                  <c:v>-0.24562540477155745</c:v>
                </c:pt>
                <c:pt idx="9">
                  <c:v>-0.23739943242536918</c:v>
                </c:pt>
                <c:pt idx="10">
                  <c:v>-0.21909062465517939</c:v>
                </c:pt>
                <c:pt idx="11">
                  <c:v>-0.18731396757385838</c:v>
                </c:pt>
                <c:pt idx="12">
                  <c:v>-0.13763783424505585</c:v>
                </c:pt>
                <c:pt idx="13">
                  <c:v>-6.510563999834755E-2</c:v>
                </c:pt>
                <c:pt idx="14">
                  <c:v>3.5211760801383399E-2</c:v>
                </c:pt>
                <c:pt idx="15">
                  <c:v>0.16758889360541557</c:v>
                </c:pt>
              </c:numCache>
            </c:numRef>
          </c:val>
        </c:ser>
        <c:ser>
          <c:idx val="5"/>
          <c:order val="5"/>
          <c:val>
            <c:numRef>
              <c:f>'Mid-Surface'!$D$11:$S$11</c:f>
              <c:numCache>
                <c:formatCode>0.00E+00</c:formatCode>
                <c:ptCount val="16"/>
                <c:pt idx="0">
                  <c:v>0.19353556822489887</c:v>
                </c:pt>
                <c:pt idx="1">
                  <c:v>6.4858740095099024E-2</c:v>
                </c:pt>
                <c:pt idx="2">
                  <c:v>-3.1857851185668536E-2</c:v>
                </c:pt>
                <c:pt idx="3">
                  <c:v>-0.10073603897198288</c:v>
                </c:pt>
                <c:pt idx="4">
                  <c:v>-0.14673606447334464</c:v>
                </c:pt>
                <c:pt idx="5">
                  <c:v>-0.17505873765628199</c:v>
                </c:pt>
                <c:pt idx="6">
                  <c:v>-0.1905768163697748</c:v>
                </c:pt>
                <c:pt idx="7">
                  <c:v>-0.19720857667185826</c:v>
                </c:pt>
                <c:pt idx="8">
                  <c:v>-0.19720857667185807</c:v>
                </c:pt>
                <c:pt idx="9">
                  <c:v>-0.19057681636977414</c:v>
                </c:pt>
                <c:pt idx="10">
                  <c:v>-0.17505873765628097</c:v>
                </c:pt>
                <c:pt idx="11">
                  <c:v>-0.14673606447334325</c:v>
                </c:pt>
                <c:pt idx="12">
                  <c:v>-0.10073603897198107</c:v>
                </c:pt>
                <c:pt idx="13">
                  <c:v>-3.1857851185666267E-2</c:v>
                </c:pt>
                <c:pt idx="14">
                  <c:v>6.4858740095101758E-2</c:v>
                </c:pt>
                <c:pt idx="15">
                  <c:v>0.19353556822490214</c:v>
                </c:pt>
              </c:numCache>
            </c:numRef>
          </c:val>
        </c:ser>
        <c:ser>
          <c:idx val="6"/>
          <c:order val="6"/>
          <c:val>
            <c:numRef>
              <c:f>'Mid-Surface'!$D$12:$S$12</c:f>
              <c:numCache>
                <c:formatCode>0.00E+00</c:formatCode>
                <c:ptCount val="16"/>
                <c:pt idx="0">
                  <c:v>0.2474389625115905</c:v>
                </c:pt>
                <c:pt idx="1">
                  <c:v>0.12313485571714862</c:v>
                </c:pt>
                <c:pt idx="2">
                  <c:v>3.0739702446692368E-2</c:v>
                </c:pt>
                <c:pt idx="3">
                  <c:v>-3.3572604296828512E-2</c:v>
                </c:pt>
                <c:pt idx="4">
                  <c:v>-7.4751554884291638E-2</c:v>
                </c:pt>
                <c:pt idx="5">
                  <c:v>-9.8316922817722391E-2</c:v>
                </c:pt>
                <c:pt idx="6">
                  <c:v>-0.10980581071990253</c:v>
                </c:pt>
                <c:pt idx="7">
                  <c:v>-0.11404148007669375</c:v>
                </c:pt>
                <c:pt idx="8">
                  <c:v>-0.1140414800766936</c:v>
                </c:pt>
                <c:pt idx="9">
                  <c:v>-0.10980581071990213</c:v>
                </c:pt>
                <c:pt idx="10">
                  <c:v>-9.8316922817721711E-2</c:v>
                </c:pt>
                <c:pt idx="11">
                  <c:v>-7.4751554884290777E-2</c:v>
                </c:pt>
                <c:pt idx="12">
                  <c:v>-3.3572604296827346E-2</c:v>
                </c:pt>
                <c:pt idx="13">
                  <c:v>3.073970244669386E-2</c:v>
                </c:pt>
                <c:pt idx="14">
                  <c:v>0.12313485571715044</c:v>
                </c:pt>
                <c:pt idx="15">
                  <c:v>0.24743896251159264</c:v>
                </c:pt>
              </c:numCache>
            </c:numRef>
          </c:val>
        </c:ser>
        <c:ser>
          <c:idx val="7"/>
          <c:order val="7"/>
          <c:val>
            <c:numRef>
              <c:f>'Mid-Surface'!$D$13:$S$13</c:f>
              <c:numCache>
                <c:formatCode>0.00E+00</c:formatCode>
                <c:ptCount val="16"/>
                <c:pt idx="0">
                  <c:v>0.33216119711702391</c:v>
                </c:pt>
                <c:pt idx="1">
                  <c:v>0.21263520629390478</c:v>
                </c:pt>
                <c:pt idx="2">
                  <c:v>0.12516600766641223</c:v>
                </c:pt>
                <c:pt idx="3">
                  <c:v>6.6378270933136335E-2</c:v>
                </c:pt>
                <c:pt idx="4">
                  <c:v>3.1388359005279642E-2</c:v>
                </c:pt>
                <c:pt idx="5">
                  <c:v>1.4296413749738611E-2</c:v>
                </c:pt>
                <c:pt idx="6">
                  <c:v>8.633579476668268E-3</c:v>
                </c:pt>
                <c:pt idx="7">
                  <c:v>8.0781370574841017E-3</c:v>
                </c:pt>
                <c:pt idx="8">
                  <c:v>8.0781370574840704E-3</c:v>
                </c:pt>
                <c:pt idx="9">
                  <c:v>8.6335794766682229E-3</c:v>
                </c:pt>
                <c:pt idx="10">
                  <c:v>1.4296413749738621E-2</c:v>
                </c:pt>
                <c:pt idx="11">
                  <c:v>3.1388359005279719E-2</c:v>
                </c:pt>
                <c:pt idx="12">
                  <c:v>6.6378270933136571E-2</c:v>
                </c:pt>
                <c:pt idx="13">
                  <c:v>0.12516600766641275</c:v>
                </c:pt>
                <c:pt idx="14">
                  <c:v>0.21263520629390575</c:v>
                </c:pt>
                <c:pt idx="15">
                  <c:v>0.33216119711702502</c:v>
                </c:pt>
              </c:numCache>
            </c:numRef>
          </c:val>
        </c:ser>
        <c:ser>
          <c:idx val="8"/>
          <c:order val="8"/>
          <c:val>
            <c:numRef>
              <c:f>'Mid-Surface'!$D$14:$S$14</c:f>
              <c:numCache>
                <c:formatCode>0.00E+00</c:formatCode>
                <c:ptCount val="16"/>
                <c:pt idx="0">
                  <c:v>0.45091700326109924</c:v>
                </c:pt>
                <c:pt idx="1">
                  <c:v>0.33616442644111832</c:v>
                </c:pt>
                <c:pt idx="2">
                  <c:v>0.25402626963256236</c:v>
                </c:pt>
                <c:pt idx="3">
                  <c:v>0.20170955878864794</c:v>
                </c:pt>
                <c:pt idx="4">
                  <c:v>0.17445583822179259</c:v>
                </c:pt>
                <c:pt idx="5">
                  <c:v>0.16599128806225652</c:v>
                </c:pt>
                <c:pt idx="6">
                  <c:v>0.16871279044763424</c:v>
                </c:pt>
                <c:pt idx="7">
                  <c:v>0.17397474647265071</c:v>
                </c:pt>
                <c:pt idx="8">
                  <c:v>0.17397474647265049</c:v>
                </c:pt>
                <c:pt idx="9">
                  <c:v>0.16871279044763363</c:v>
                </c:pt>
                <c:pt idx="10">
                  <c:v>0.16599128806225572</c:v>
                </c:pt>
                <c:pt idx="11">
                  <c:v>0.17445583822179159</c:v>
                </c:pt>
                <c:pt idx="12">
                  <c:v>0.20170955878864674</c:v>
                </c:pt>
                <c:pt idx="13">
                  <c:v>0.25402626963256147</c:v>
                </c:pt>
                <c:pt idx="14">
                  <c:v>0.33616442644111805</c:v>
                </c:pt>
                <c:pt idx="15">
                  <c:v>0.45091700326109913</c:v>
                </c:pt>
              </c:numCache>
            </c:numRef>
          </c:val>
        </c:ser>
        <c:ser>
          <c:idx val="9"/>
          <c:order val="9"/>
          <c:val>
            <c:numRef>
              <c:f>'Mid-Surface'!$D$15:$S$15</c:f>
              <c:numCache>
                <c:formatCode>0.00E+00</c:formatCode>
                <c:ptCount val="16"/>
                <c:pt idx="0">
                  <c:v>0.60633492606470041</c:v>
                </c:pt>
                <c:pt idx="1">
                  <c:v>0.49581444431061822</c:v>
                </c:pt>
                <c:pt idx="2">
                  <c:v>0.41917524351578689</c:v>
                </c:pt>
                <c:pt idx="3">
                  <c:v>0.37420538995192776</c:v>
                </c:pt>
                <c:pt idx="4">
                  <c:v>0.35628348703467627</c:v>
                </c:pt>
                <c:pt idx="5">
                  <c:v>0.35888763386755829</c:v>
                </c:pt>
                <c:pt idx="6">
                  <c:v>0.37339459344886367</c:v>
                </c:pt>
                <c:pt idx="7">
                  <c:v>0.38811931392335097</c:v>
                </c:pt>
                <c:pt idx="8">
                  <c:v>0.38811931392335064</c:v>
                </c:pt>
                <c:pt idx="9">
                  <c:v>0.37339459344886233</c:v>
                </c:pt>
                <c:pt idx="10">
                  <c:v>0.35888763386755657</c:v>
                </c:pt>
                <c:pt idx="11">
                  <c:v>0.35628348703467416</c:v>
                </c:pt>
                <c:pt idx="12">
                  <c:v>0.37420538995192526</c:v>
                </c:pt>
                <c:pt idx="13">
                  <c:v>0.41917524351578422</c:v>
                </c:pt>
                <c:pt idx="14">
                  <c:v>0.4958144443106155</c:v>
                </c:pt>
                <c:pt idx="15">
                  <c:v>0.60633492606469752</c:v>
                </c:pt>
              </c:numCache>
            </c:numRef>
          </c:val>
        </c:ser>
        <c:ser>
          <c:idx val="10"/>
          <c:order val="10"/>
          <c:val>
            <c:numRef>
              <c:f>'Mid-Surface'!$D$16:$S$16</c:f>
              <c:numCache>
                <c:formatCode>0.00E+00</c:formatCode>
                <c:ptCount val="16"/>
                <c:pt idx="0">
                  <c:v>0.79905040394721594</c:v>
                </c:pt>
                <c:pt idx="1">
                  <c:v>0.69170593355710674</c:v>
                </c:pt>
                <c:pt idx="2">
                  <c:v>0.6206305829767973</c:v>
                </c:pt>
                <c:pt idx="3">
                  <c:v>0.58383047164527901</c:v>
                </c:pt>
                <c:pt idx="4">
                  <c:v>0.57670272579748605</c:v>
                </c:pt>
                <c:pt idx="5">
                  <c:v>0.59266862815977028</c:v>
                </c:pt>
                <c:pt idx="6">
                  <c:v>0.62272490868853436</c:v>
                </c:pt>
                <c:pt idx="7">
                  <c:v>0.65283651699974166</c:v>
                </c:pt>
                <c:pt idx="8">
                  <c:v>0.6528365169997411</c:v>
                </c:pt>
                <c:pt idx="9">
                  <c:v>0.62272490868853259</c:v>
                </c:pt>
                <c:pt idx="10">
                  <c:v>0.59266862815976795</c:v>
                </c:pt>
                <c:pt idx="11">
                  <c:v>0.57670272579748294</c:v>
                </c:pt>
                <c:pt idx="12">
                  <c:v>0.58383047164527524</c:v>
                </c:pt>
                <c:pt idx="13">
                  <c:v>0.62063058297679252</c:v>
                </c:pt>
                <c:pt idx="14">
                  <c:v>0.69170593355710086</c:v>
                </c:pt>
                <c:pt idx="15">
                  <c:v>0.79905040394720928</c:v>
                </c:pt>
              </c:numCache>
            </c:numRef>
          </c:val>
        </c:ser>
        <c:bandFmts/>
        <c:axId val="460025144"/>
        <c:axId val="460031808"/>
        <c:axId val="456339128"/>
      </c:surface3DChart>
      <c:catAx>
        <c:axId val="460025144"/>
        <c:scaling>
          <c:orientation val="minMax"/>
        </c:scaling>
        <c:delete val="1"/>
        <c:axPos val="t"/>
        <c:majorTickMark val="out"/>
        <c:minorTickMark val="none"/>
        <c:tickLblPos val="none"/>
        <c:crossAx val="460031808"/>
        <c:crosses val="autoZero"/>
        <c:auto val="1"/>
        <c:lblAlgn val="ctr"/>
        <c:lblOffset val="100"/>
        <c:noMultiLvlLbl val="0"/>
      </c:catAx>
      <c:valAx>
        <c:axId val="460031808"/>
        <c:scaling>
          <c:orientation val="maxMin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60025144"/>
        <c:crosses val="autoZero"/>
        <c:crossBetween val="midCat"/>
      </c:valAx>
      <c:serAx>
        <c:axId val="456339128"/>
        <c:scaling>
          <c:orientation val="minMax"/>
        </c:scaling>
        <c:delete val="1"/>
        <c:axPos val="t"/>
        <c:majorTickMark val="out"/>
        <c:minorTickMark val="none"/>
        <c:tickLblPos val="none"/>
        <c:crossAx val="460031808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4819554932810284E-2"/>
          <c:y val="8.0708702944886884E-2"/>
          <c:w val="0.83060777982169831"/>
          <c:h val="0.7452818790324529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Load!$A$4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Load!$D$4:$S$4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Load!$A$5</c:f>
              <c:strCache>
                <c:ptCount val="1"/>
                <c:pt idx="0">
                  <c:v>304.8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Load!$D$5:$S$5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Load!$A$6</c:f>
              <c:strCache>
                <c:ptCount val="1"/>
                <c:pt idx="0">
                  <c:v>609.6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Load!$D$6:$S$6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Load!$A$7</c:f>
              <c:strCache>
                <c:ptCount val="1"/>
                <c:pt idx="0">
                  <c:v>914.4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Load!$D$7:$S$7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4"/>
          <c:order val="4"/>
          <c:tx>
            <c:strRef>
              <c:f>Load!$A$8</c:f>
              <c:strCache>
                <c:ptCount val="1"/>
                <c:pt idx="0">
                  <c:v>1219.2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Load!$D$8:$S$8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5"/>
          <c:order val="5"/>
          <c:tx>
            <c:strRef>
              <c:f>Load!$A$9</c:f>
              <c:strCache>
                <c:ptCount val="1"/>
                <c:pt idx="0">
                  <c:v>1524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Load!$D$9:$S$9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6"/>
          <c:order val="6"/>
          <c:tx>
            <c:strRef>
              <c:f>Load!$A$10</c:f>
              <c:strCache>
                <c:ptCount val="1"/>
                <c:pt idx="0">
                  <c:v>1828.8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Load!$D$10:$S$10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7"/>
          <c:order val="7"/>
          <c:tx>
            <c:strRef>
              <c:f>Load!$A$11</c:f>
              <c:strCache>
                <c:ptCount val="1"/>
                <c:pt idx="0">
                  <c:v>2133.6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Load!$D$11:$S$11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8"/>
          <c:order val="8"/>
          <c:tx>
            <c:strRef>
              <c:f>Load!$A$12</c:f>
              <c:strCache>
                <c:ptCount val="1"/>
                <c:pt idx="0">
                  <c:v>2438.4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Load!$D$12:$S$12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9"/>
          <c:order val="9"/>
          <c:tx>
            <c:strRef>
              <c:f>Load!$A$13</c:f>
              <c:strCache>
                <c:ptCount val="1"/>
                <c:pt idx="0">
                  <c:v>2743.2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Load!$D$13:$S$13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Load!$A$14</c:f>
              <c:strCache>
                <c:ptCount val="1"/>
                <c:pt idx="0">
                  <c:v>3048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Load!$D$14:$S$14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Load!$A$15</c:f>
              <c:strCache>
                <c:ptCount val="1"/>
                <c:pt idx="0">
                  <c:v>3352.8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Load!$D$15:$S$15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Load!$A$16</c:f>
              <c:strCache>
                <c:ptCount val="1"/>
                <c:pt idx="0">
                  <c:v>3657.6</c:v>
                </c:pt>
              </c:strCache>
            </c:strRef>
          </c:tx>
          <c:invertIfNegative val="0"/>
          <c:cat>
            <c:numRef>
              <c:f>Load!$D$1:$S$1</c:f>
              <c:numCache>
                <c:formatCode>General</c:formatCode>
                <c:ptCount val="16"/>
                <c:pt idx="0">
                  <c:v>0</c:v>
                </c:pt>
                <c:pt idx="1">
                  <c:v>304.8</c:v>
                </c:pt>
                <c:pt idx="2">
                  <c:v>609.6</c:v>
                </c:pt>
                <c:pt idx="3">
                  <c:v>914.40000000000009</c:v>
                </c:pt>
                <c:pt idx="4">
                  <c:v>1219.2</c:v>
                </c:pt>
                <c:pt idx="5">
                  <c:v>1524</c:v>
                </c:pt>
                <c:pt idx="6">
                  <c:v>1828.8</c:v>
                </c:pt>
                <c:pt idx="7">
                  <c:v>2133.6</c:v>
                </c:pt>
                <c:pt idx="8">
                  <c:v>2438.4</c:v>
                </c:pt>
                <c:pt idx="9">
                  <c:v>2743.2000000000003</c:v>
                </c:pt>
                <c:pt idx="10">
                  <c:v>3048.0000000000005</c:v>
                </c:pt>
                <c:pt idx="11">
                  <c:v>3352.8000000000006</c:v>
                </c:pt>
                <c:pt idx="12">
                  <c:v>3657.6000000000008</c:v>
                </c:pt>
                <c:pt idx="13">
                  <c:v>3962.400000000001</c:v>
                </c:pt>
                <c:pt idx="14">
                  <c:v>4267.2000000000007</c:v>
                </c:pt>
                <c:pt idx="15">
                  <c:v>4572.0000000000009</c:v>
                </c:pt>
              </c:numCache>
            </c:numRef>
          </c:cat>
          <c:val>
            <c:numRef>
              <c:f>Load!$D$16:$S$16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00">
                  <c:v>0.43055641666838884</c:v>
                </c:pt>
                <c:pt idx="8" formatCode="0.000">
                  <c:v>0.43055641666838884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460030632"/>
        <c:axId val="460026320"/>
        <c:axId val="456342096"/>
      </c:bar3DChart>
      <c:catAx>
        <c:axId val="460030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0026320"/>
        <c:crosses val="autoZero"/>
        <c:auto val="1"/>
        <c:lblAlgn val="ctr"/>
        <c:lblOffset val="100"/>
        <c:noMultiLvlLbl val="0"/>
      </c:catAx>
      <c:valAx>
        <c:axId val="460026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0030632"/>
        <c:crosses val="autoZero"/>
        <c:crossBetween val="between"/>
      </c:valAx>
      <c:serAx>
        <c:axId val="45634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460026320"/>
        <c:crosses val="autoZero"/>
        <c:tickLblSkip val="5"/>
      </c:ser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377236936292055E-2"/>
          <c:y val="3.3983347775307989E-2"/>
          <c:w val="0.64086614173228351"/>
          <c:h val="0.89375579248766157"/>
        </c:manualLayout>
      </c:layout>
      <c:surfaceChart>
        <c:wireframe val="0"/>
        <c:ser>
          <c:idx val="0"/>
          <c:order val="0"/>
          <c:val>
            <c:numRef>
              <c:f>Mx!$D$4:$S$4</c:f>
              <c:numCache>
                <c:formatCode>0.00</c:formatCode>
                <c:ptCount val="16"/>
                <c:pt idx="0">
                  <c:v>1.6916601452976465E-10</c:v>
                </c:pt>
                <c:pt idx="1">
                  <c:v>617.9690342880931</c:v>
                </c:pt>
                <c:pt idx="2">
                  <c:v>2097.0822995504695</c:v>
                </c:pt>
                <c:pt idx="3">
                  <c:v>3904.4953948576785</c:v>
                </c:pt>
                <c:pt idx="4">
                  <c:v>5687.0354379387445</c:v>
                </c:pt>
                <c:pt idx="5">
                  <c:v>7203.6803593849927</c:v>
                </c:pt>
                <c:pt idx="6">
                  <c:v>8294.7661741055235</c:v>
                </c:pt>
                <c:pt idx="7">
                  <c:v>8863.2299963210753</c:v>
                </c:pt>
                <c:pt idx="8">
                  <c:v>8863.2299963211299</c:v>
                </c:pt>
                <c:pt idx="9">
                  <c:v>8294.7661741057382</c:v>
                </c:pt>
                <c:pt idx="10">
                  <c:v>7203.6803593848763</c:v>
                </c:pt>
                <c:pt idx="11">
                  <c:v>5687.0354379389555</c:v>
                </c:pt>
                <c:pt idx="12">
                  <c:v>3904.495394857704</c:v>
                </c:pt>
                <c:pt idx="13">
                  <c:v>2097.0822995503622</c:v>
                </c:pt>
                <c:pt idx="14">
                  <c:v>617.96903428827318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val>
            <c:numRef>
              <c:f>Mx!$D$5:$S$5</c:f>
              <c:numCache>
                <c:formatCode>0.00</c:formatCode>
                <c:ptCount val="16"/>
                <c:pt idx="0">
                  <c:v>8.9130480773746967E-11</c:v>
                </c:pt>
                <c:pt idx="1">
                  <c:v>741.97894013836412</c:v>
                </c:pt>
                <c:pt idx="2">
                  <c:v>2230.4610142651181</c:v>
                </c:pt>
                <c:pt idx="3">
                  <c:v>4019.0115558607813</c:v>
                </c:pt>
                <c:pt idx="4">
                  <c:v>5777.8245905513104</c:v>
                </c:pt>
                <c:pt idx="5">
                  <c:v>7274.366605745201</c:v>
                </c:pt>
                <c:pt idx="6">
                  <c:v>8351.8700380142527</c:v>
                </c:pt>
                <c:pt idx="7">
                  <c:v>8913.6839828600569</c:v>
                </c:pt>
                <c:pt idx="8">
                  <c:v>8913.6839828600987</c:v>
                </c:pt>
                <c:pt idx="9">
                  <c:v>8351.8700380143455</c:v>
                </c:pt>
                <c:pt idx="10">
                  <c:v>7274.3666057451774</c:v>
                </c:pt>
                <c:pt idx="11">
                  <c:v>5777.8245905513977</c:v>
                </c:pt>
                <c:pt idx="12">
                  <c:v>4019.0115558608068</c:v>
                </c:pt>
                <c:pt idx="13">
                  <c:v>2230.4610142651181</c:v>
                </c:pt>
                <c:pt idx="14">
                  <c:v>741.97894013830046</c:v>
                </c:pt>
                <c:pt idx="15">
                  <c:v>2.7284841053187847E-11</c:v>
                </c:pt>
              </c:numCache>
            </c:numRef>
          </c:val>
        </c:ser>
        <c:ser>
          <c:idx val="2"/>
          <c:order val="2"/>
          <c:val>
            <c:numRef>
              <c:f>Mx!$D$6:$S$6</c:f>
              <c:numCache>
                <c:formatCode>0.00</c:formatCode>
                <c:ptCount val="16"/>
                <c:pt idx="0">
                  <c:v>-3.4560798667371273E-11</c:v>
                </c:pt>
                <c:pt idx="1">
                  <c:v>874.75746161475581</c:v>
                </c:pt>
                <c:pt idx="2">
                  <c:v>2416.3319603863492</c:v>
                </c:pt>
                <c:pt idx="3">
                  <c:v>4221.4597669501691</c:v>
                </c:pt>
                <c:pt idx="4">
                  <c:v>5983.7363494911078</c:v>
                </c:pt>
                <c:pt idx="5">
                  <c:v>7480.9230862075437</c:v>
                </c:pt>
                <c:pt idx="6">
                  <c:v>8559.3922081379496</c:v>
                </c:pt>
                <c:pt idx="7">
                  <c:v>9122.189164643085</c:v>
                </c:pt>
                <c:pt idx="8">
                  <c:v>9122.1891646432614</c:v>
                </c:pt>
                <c:pt idx="9">
                  <c:v>8559.3922081379569</c:v>
                </c:pt>
                <c:pt idx="10">
                  <c:v>7480.9230862075237</c:v>
                </c:pt>
                <c:pt idx="11">
                  <c:v>5983.7363494911351</c:v>
                </c:pt>
                <c:pt idx="12">
                  <c:v>4221.4597669501636</c:v>
                </c:pt>
                <c:pt idx="13">
                  <c:v>2416.3319603864293</c:v>
                </c:pt>
                <c:pt idx="14">
                  <c:v>874.7574616146303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val>
            <c:numRef>
              <c:f>Mx!$D$7:$S$7</c:f>
              <c:numCache>
                <c:formatCode>0.00</c:formatCode>
                <c:ptCount val="16"/>
                <c:pt idx="0">
                  <c:v>0</c:v>
                </c:pt>
                <c:pt idx="1">
                  <c:v>993.37489815348818</c:v>
                </c:pt>
                <c:pt idx="2">
                  <c:v>2596.5196063604799</c:v>
                </c:pt>
                <c:pt idx="3">
                  <c:v>4433.9586200639696</c:v>
                </c:pt>
                <c:pt idx="4">
                  <c:v>6217.5352068113625</c:v>
                </c:pt>
                <c:pt idx="5">
                  <c:v>7732.9900889180881</c:v>
                </c:pt>
                <c:pt idx="6">
                  <c:v>8827.1015990090345</c:v>
                </c:pt>
                <c:pt idx="7">
                  <c:v>9399.387778205637</c:v>
                </c:pt>
                <c:pt idx="8">
                  <c:v>9399.3877782058371</c:v>
                </c:pt>
                <c:pt idx="9">
                  <c:v>8827.1015990090364</c:v>
                </c:pt>
                <c:pt idx="10">
                  <c:v>7732.9900889180681</c:v>
                </c:pt>
                <c:pt idx="11">
                  <c:v>6217.5352068113898</c:v>
                </c:pt>
                <c:pt idx="12">
                  <c:v>4433.9586200639751</c:v>
                </c:pt>
                <c:pt idx="13">
                  <c:v>2596.5196063604399</c:v>
                </c:pt>
                <c:pt idx="14">
                  <c:v>993.3748981534809</c:v>
                </c:pt>
                <c:pt idx="15">
                  <c:v>0</c:v>
                </c:pt>
              </c:numCache>
            </c:numRef>
          </c:val>
        </c:ser>
        <c:ser>
          <c:idx val="4"/>
          <c:order val="4"/>
          <c:val>
            <c:numRef>
              <c:f>Mx!$D$8:$S$8</c:f>
              <c:numCache>
                <c:formatCode>0.00</c:formatCode>
                <c:ptCount val="16"/>
                <c:pt idx="0">
                  <c:v>0</c:v>
                </c:pt>
                <c:pt idx="1">
                  <c:v>1078.5894975543724</c:v>
                </c:pt>
                <c:pt idx="2">
                  <c:v>2730.6424726823261</c:v>
                </c:pt>
                <c:pt idx="3">
                  <c:v>4602.4609354480326</c:v>
                </c:pt>
                <c:pt idx="4">
                  <c:v>6419.4482519760732</c:v>
                </c:pt>
                <c:pt idx="5">
                  <c:v>7971.008436843571</c:v>
                </c:pt>
                <c:pt idx="6">
                  <c:v>9098.7256955017801</c:v>
                </c:pt>
                <c:pt idx="7">
                  <c:v>9691.9691876589131</c:v>
                </c:pt>
                <c:pt idx="8">
                  <c:v>9691.9691876589786</c:v>
                </c:pt>
                <c:pt idx="9">
                  <c:v>9098.7256955017529</c:v>
                </c:pt>
                <c:pt idx="10">
                  <c:v>7971.0084368436419</c:v>
                </c:pt>
                <c:pt idx="11">
                  <c:v>6419.4482519760804</c:v>
                </c:pt>
                <c:pt idx="12">
                  <c:v>4602.4609354480563</c:v>
                </c:pt>
                <c:pt idx="13">
                  <c:v>2730.6424726823298</c:v>
                </c:pt>
                <c:pt idx="14">
                  <c:v>1078.5894975543797</c:v>
                </c:pt>
                <c:pt idx="15">
                  <c:v>2.7284841053187847E-11</c:v>
                </c:pt>
              </c:numCache>
            </c:numRef>
          </c:val>
        </c:ser>
        <c:ser>
          <c:idx val="5"/>
          <c:order val="5"/>
          <c:val>
            <c:numRef>
              <c:f>Mx!$D$9:$S$9</c:f>
              <c:numCache>
                <c:formatCode>0.00</c:formatCode>
                <c:ptCount val="16"/>
                <c:pt idx="0">
                  <c:v>0</c:v>
                </c:pt>
                <c:pt idx="1">
                  <c:v>1114.5483246502172</c:v>
                </c:pt>
                <c:pt idx="2">
                  <c:v>2789.0125183235523</c:v>
                </c:pt>
                <c:pt idx="3">
                  <c:v>4689.1457073962938</c:v>
                </c:pt>
                <c:pt idx="4">
                  <c:v>6550.6627872933714</c:v>
                </c:pt>
                <c:pt idx="5">
                  <c:v>8161.6388006687339</c:v>
                </c:pt>
                <c:pt idx="6">
                  <c:v>9349.8934562105533</c:v>
                </c:pt>
                <c:pt idx="7">
                  <c:v>9982.6531173251842</c:v>
                </c:pt>
                <c:pt idx="8">
                  <c:v>9982.6531173251078</c:v>
                </c:pt>
                <c:pt idx="9">
                  <c:v>9349.8934562105424</c:v>
                </c:pt>
                <c:pt idx="10">
                  <c:v>8161.6388006688339</c:v>
                </c:pt>
                <c:pt idx="11">
                  <c:v>6550.6627872933277</c:v>
                </c:pt>
                <c:pt idx="12">
                  <c:v>4689.1457073963229</c:v>
                </c:pt>
                <c:pt idx="13">
                  <c:v>2789.0125183235468</c:v>
                </c:pt>
                <c:pt idx="14">
                  <c:v>1114.5483246502354</c:v>
                </c:pt>
                <c:pt idx="15">
                  <c:v>0</c:v>
                </c:pt>
              </c:numCache>
            </c:numRef>
          </c:val>
        </c:ser>
        <c:ser>
          <c:idx val="6"/>
          <c:order val="6"/>
          <c:val>
            <c:numRef>
              <c:f>Mx!$D$10:$S$10</c:f>
              <c:numCache>
                <c:formatCode>0.00</c:formatCode>
                <c:ptCount val="16"/>
                <c:pt idx="0">
                  <c:v>-5.6388671509921551E-11</c:v>
                </c:pt>
                <c:pt idx="1">
                  <c:v>1087.7550385223403</c:v>
                </c:pt>
                <c:pt idx="2">
                  <c:v>2748.1880992894057</c:v>
                </c:pt>
                <c:pt idx="3">
                  <c:v>4666.4491718665595</c:v>
                </c:pt>
                <c:pt idx="4">
                  <c:v>6587.3565168885652</c:v>
                </c:pt>
                <c:pt idx="5">
                  <c:v>8293.4902704686901</c:v>
                </c:pt>
                <c:pt idx="6">
                  <c:v>9587.4982615014942</c:v>
                </c:pt>
                <c:pt idx="7">
                  <c:v>10293.313305443162</c:v>
                </c:pt>
                <c:pt idx="8">
                  <c:v>10293.313305443146</c:v>
                </c:pt>
                <c:pt idx="9">
                  <c:v>9587.4982615015542</c:v>
                </c:pt>
                <c:pt idx="10">
                  <c:v>8293.4902704686683</c:v>
                </c:pt>
                <c:pt idx="11">
                  <c:v>6587.3565168885325</c:v>
                </c:pt>
                <c:pt idx="12">
                  <c:v>4666.4491718665959</c:v>
                </c:pt>
                <c:pt idx="13">
                  <c:v>2748.188099289413</c:v>
                </c:pt>
                <c:pt idx="14">
                  <c:v>1087.7550385223276</c:v>
                </c:pt>
                <c:pt idx="15">
                  <c:v>0</c:v>
                </c:pt>
              </c:numCache>
            </c:numRef>
          </c:val>
        </c:ser>
        <c:ser>
          <c:idx val="7"/>
          <c:order val="7"/>
          <c:val>
            <c:numRef>
              <c:f>Mx!$D$11:$S$11</c:f>
              <c:numCache>
                <c:formatCode>0.00</c:formatCode>
                <c:ptCount val="16"/>
                <c:pt idx="0">
                  <c:v>0</c:v>
                </c:pt>
                <c:pt idx="1">
                  <c:v>985.9309252889725</c:v>
                </c:pt>
                <c:pt idx="2">
                  <c:v>2587.9187634829723</c:v>
                </c:pt>
                <c:pt idx="3">
                  <c:v>4512.1636691625663</c:v>
                </c:pt>
                <c:pt idx="4">
                  <c:v>6514.5203865987696</c:v>
                </c:pt>
                <c:pt idx="5">
                  <c:v>8372.0017452548964</c:v>
                </c:pt>
                <c:pt idx="6">
                  <c:v>9850.2980319463586</c:v>
                </c:pt>
                <c:pt idx="7">
                  <c:v>10693.712106592717</c:v>
                </c:pt>
                <c:pt idx="8">
                  <c:v>10693.712106592684</c:v>
                </c:pt>
                <c:pt idx="9">
                  <c:v>9850.2980319464095</c:v>
                </c:pt>
                <c:pt idx="10">
                  <c:v>8372.0017452548964</c:v>
                </c:pt>
                <c:pt idx="11">
                  <c:v>6514.5203865987551</c:v>
                </c:pt>
                <c:pt idx="12">
                  <c:v>4512.1636691625681</c:v>
                </c:pt>
                <c:pt idx="13">
                  <c:v>2587.9187634829759</c:v>
                </c:pt>
                <c:pt idx="14">
                  <c:v>985.93092528896159</c:v>
                </c:pt>
                <c:pt idx="15">
                  <c:v>0</c:v>
                </c:pt>
              </c:numCache>
            </c:numRef>
          </c:val>
        </c:ser>
        <c:ser>
          <c:idx val="8"/>
          <c:order val="8"/>
          <c:val>
            <c:numRef>
              <c:f>Mx!$D$12:$S$12</c:f>
              <c:numCache>
                <c:formatCode>0.00</c:formatCode>
                <c:ptCount val="16"/>
                <c:pt idx="0">
                  <c:v>0</c:v>
                </c:pt>
                <c:pt idx="1">
                  <c:v>797.55407877582547</c:v>
                </c:pt>
                <c:pt idx="2">
                  <c:v>2289.7932605038586</c:v>
                </c:pt>
                <c:pt idx="3">
                  <c:v>4205.937538734288</c:v>
                </c:pt>
                <c:pt idx="4">
                  <c:v>6318.79209951542</c:v>
                </c:pt>
                <c:pt idx="5">
                  <c:v>8410.5826305500559</c:v>
                </c:pt>
                <c:pt idx="6">
                  <c:v>10208.375827652959</c:v>
                </c:pt>
                <c:pt idx="7">
                  <c:v>11320.233066787965</c:v>
                </c:pt>
                <c:pt idx="8">
                  <c:v>11320.233066787998</c:v>
                </c:pt>
                <c:pt idx="9">
                  <c:v>10208.375827652961</c:v>
                </c:pt>
                <c:pt idx="10">
                  <c:v>8410.5826305501232</c:v>
                </c:pt>
                <c:pt idx="11">
                  <c:v>6318.7920995153891</c:v>
                </c:pt>
                <c:pt idx="12">
                  <c:v>4205.9375387343025</c:v>
                </c:pt>
                <c:pt idx="13">
                  <c:v>2289.7932605038677</c:v>
                </c:pt>
                <c:pt idx="14">
                  <c:v>797.55407877582002</c:v>
                </c:pt>
                <c:pt idx="15">
                  <c:v>1.8189894035458565E-11</c:v>
                </c:pt>
              </c:numCache>
            </c:numRef>
          </c:val>
        </c:ser>
        <c:ser>
          <c:idx val="9"/>
          <c:order val="9"/>
          <c:val>
            <c:numRef>
              <c:f>Mx!$D$13:$S$13</c:f>
              <c:numCache>
                <c:formatCode>0.00</c:formatCode>
                <c:ptCount val="16"/>
                <c:pt idx="0">
                  <c:v>3.092281986027956E-11</c:v>
                </c:pt>
                <c:pt idx="1">
                  <c:v>512.10477955830174</c:v>
                </c:pt>
                <c:pt idx="2">
                  <c:v>1838.861193773897</c:v>
                </c:pt>
                <c:pt idx="3">
                  <c:v>3729.4689786199633</c:v>
                </c:pt>
                <c:pt idx="4">
                  <c:v>5980.9660185805296</c:v>
                </c:pt>
                <c:pt idx="5">
                  <c:v>8412.7436790869469</c:v>
                </c:pt>
                <c:pt idx="6">
                  <c:v>10752.69681409813</c:v>
                </c:pt>
                <c:pt idx="7">
                  <c:v>12413.810111765084</c:v>
                </c:pt>
                <c:pt idx="8">
                  <c:v>12413.810111765066</c:v>
                </c:pt>
                <c:pt idx="9">
                  <c:v>10752.696814098112</c:v>
                </c:pt>
                <c:pt idx="10">
                  <c:v>8412.7436790869542</c:v>
                </c:pt>
                <c:pt idx="11">
                  <c:v>5980.9660185805169</c:v>
                </c:pt>
                <c:pt idx="12">
                  <c:v>3729.4689786199469</c:v>
                </c:pt>
                <c:pt idx="13">
                  <c:v>1838.8611937738715</c:v>
                </c:pt>
                <c:pt idx="14">
                  <c:v>512.10477955845818</c:v>
                </c:pt>
                <c:pt idx="15">
                  <c:v>2.0008883439004421E-11</c:v>
                </c:pt>
              </c:numCache>
            </c:numRef>
          </c:val>
        </c:ser>
        <c:ser>
          <c:idx val="10"/>
          <c:order val="10"/>
          <c:val>
            <c:numRef>
              <c:f>Mx!$D$14:$S$14</c:f>
              <c:numCache>
                <c:formatCode>0.00</c:formatCode>
                <c:ptCount val="16"/>
                <c:pt idx="0">
                  <c:v>4.0017766878008842E-11</c:v>
                </c:pt>
                <c:pt idx="1">
                  <c:v>119.02368718875005</c:v>
                </c:pt>
                <c:pt idx="2">
                  <c:v>1230.3449650973034</c:v>
                </c:pt>
                <c:pt idx="3">
                  <c:v>3076.2256901942746</c:v>
                </c:pt>
                <c:pt idx="4">
                  <c:v>5474.4281658043274</c:v>
                </c:pt>
                <c:pt idx="5">
                  <c:v>8339.876344321714</c:v>
                </c:pt>
                <c:pt idx="6">
                  <c:v>11547.863118427314</c:v>
                </c:pt>
                <c:pt idx="7">
                  <c:v>14396.589060407963</c:v>
                </c:pt>
                <c:pt idx="8">
                  <c:v>14396.589060407934</c:v>
                </c:pt>
                <c:pt idx="9">
                  <c:v>11547.863118427249</c:v>
                </c:pt>
                <c:pt idx="10">
                  <c:v>8339.8763443217231</c:v>
                </c:pt>
                <c:pt idx="11">
                  <c:v>5474.4281658043292</c:v>
                </c:pt>
                <c:pt idx="12">
                  <c:v>3076.2256901940655</c:v>
                </c:pt>
                <c:pt idx="13">
                  <c:v>1230.3449650972107</c:v>
                </c:pt>
                <c:pt idx="14">
                  <c:v>119.02368718902835</c:v>
                </c:pt>
                <c:pt idx="15">
                  <c:v>0</c:v>
                </c:pt>
              </c:numCache>
            </c:numRef>
          </c:val>
        </c:ser>
        <c:ser>
          <c:idx val="11"/>
          <c:order val="11"/>
          <c:val>
            <c:numRef>
              <c:f>Mx!$D$15:$S$15</c:f>
              <c:numCache>
                <c:formatCode>0.00</c:formatCode>
                <c:ptCount val="16"/>
                <c:pt idx="0">
                  <c:v>-1.3824319466948509E-10</c:v>
                </c:pt>
                <c:pt idx="1">
                  <c:v>-400.91381331210687</c:v>
                </c:pt>
                <c:pt idx="2">
                  <c:v>484.69651602329941</c:v>
                </c:pt>
                <c:pt idx="3">
                  <c:v>2279.6426013997407</c:v>
                </c:pt>
                <c:pt idx="4">
                  <c:v>4788.4936249396505</c:v>
                </c:pt>
                <c:pt idx="5">
                  <c:v>8076.7268373916195</c:v>
                </c:pt>
                <c:pt idx="6">
                  <c:v>12479.609020567928</c:v>
                </c:pt>
                <c:pt idx="7">
                  <c:v>18020.387932467442</c:v>
                </c:pt>
                <c:pt idx="8">
                  <c:v>18020.387932467587</c:v>
                </c:pt>
                <c:pt idx="9">
                  <c:v>12479.609020567659</c:v>
                </c:pt>
                <c:pt idx="10">
                  <c:v>8076.726837391594</c:v>
                </c:pt>
                <c:pt idx="11">
                  <c:v>4788.4936249396414</c:v>
                </c:pt>
                <c:pt idx="12">
                  <c:v>2279.6426013996497</c:v>
                </c:pt>
                <c:pt idx="13">
                  <c:v>484.69651602328122</c:v>
                </c:pt>
                <c:pt idx="14">
                  <c:v>-400.91381331202683</c:v>
                </c:pt>
                <c:pt idx="15">
                  <c:v>3.2741809263825417E-11</c:v>
                </c:pt>
              </c:numCache>
            </c:numRef>
          </c:val>
        </c:ser>
        <c:ser>
          <c:idx val="12"/>
          <c:order val="12"/>
          <c:val>
            <c:numRef>
              <c:f>Mx!$D$16:$S$16</c:f>
              <c:numCache>
                <c:formatCode>0.00</c:formatCode>
                <c:ptCount val="16"/>
                <c:pt idx="0">
                  <c:v>5.2750692702829838E-11</c:v>
                </c:pt>
                <c:pt idx="1">
                  <c:v>-1091.8580655144524</c:v>
                </c:pt>
                <c:pt idx="2">
                  <c:v>-320.96040834214182</c:v>
                </c:pt>
                <c:pt idx="3">
                  <c:v>1458.6570226810436</c:v>
                </c:pt>
                <c:pt idx="4">
                  <c:v>4002.1984125870767</c:v>
                </c:pt>
                <c:pt idx="5">
                  <c:v>7483.1490368251034</c:v>
                </c:pt>
                <c:pt idx="6">
                  <c:v>12909.54601913795</c:v>
                </c:pt>
                <c:pt idx="7">
                  <c:v>24573.043228268158</c:v>
                </c:pt>
                <c:pt idx="8">
                  <c:v>24573.043228268209</c:v>
                </c:pt>
                <c:pt idx="9">
                  <c:v>12909.546019137699</c:v>
                </c:pt>
                <c:pt idx="10">
                  <c:v>7483.149036825198</c:v>
                </c:pt>
                <c:pt idx="11">
                  <c:v>4002.1984125870404</c:v>
                </c:pt>
                <c:pt idx="12">
                  <c:v>1458.6570226811818</c:v>
                </c:pt>
                <c:pt idx="13">
                  <c:v>-320.96040834207997</c:v>
                </c:pt>
                <c:pt idx="14">
                  <c:v>-1091.8580655145943</c:v>
                </c:pt>
                <c:pt idx="15">
                  <c:v>-1.8189894035458565E-11</c:v>
                </c:pt>
              </c:numCache>
            </c:numRef>
          </c:val>
        </c:ser>
        <c:bandFmts/>
        <c:axId val="460027888"/>
        <c:axId val="460029064"/>
        <c:axId val="456471304"/>
      </c:surfaceChart>
      <c:catAx>
        <c:axId val="460027888"/>
        <c:scaling>
          <c:orientation val="minMax"/>
        </c:scaling>
        <c:delete val="1"/>
        <c:axPos val="b"/>
        <c:majorTickMark val="out"/>
        <c:minorTickMark val="none"/>
        <c:tickLblPos val="nextTo"/>
        <c:crossAx val="460029064"/>
        <c:crosses val="autoZero"/>
        <c:auto val="1"/>
        <c:lblAlgn val="ctr"/>
        <c:lblOffset val="100"/>
        <c:noMultiLvlLbl val="1"/>
      </c:catAx>
      <c:valAx>
        <c:axId val="4600290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460027888"/>
        <c:crosses val="autoZero"/>
        <c:crossBetween val="midCat"/>
      </c:valAx>
      <c:serAx>
        <c:axId val="456471304"/>
        <c:scaling>
          <c:orientation val="minMax"/>
        </c:scaling>
        <c:delete val="1"/>
        <c:axPos val="b"/>
        <c:majorTickMark val="out"/>
        <c:minorTickMark val="none"/>
        <c:tickLblPos val="nextTo"/>
        <c:crossAx val="460029064"/>
        <c:crosses val="autoZero"/>
      </c:serAx>
    </c:plotArea>
    <c:legend>
      <c:legendPos val="r"/>
      <c:layout>
        <c:manualLayout>
          <c:xMode val="edge"/>
          <c:yMode val="edge"/>
          <c:x val="0.71533538254242279"/>
          <c:y val="0.3173883886523754"/>
          <c:w val="0.27324750515811191"/>
          <c:h val="0.34608446671438797"/>
        </c:manualLayout>
      </c:layout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My!$D$4:$S$4</c:f>
              <c:numCache>
                <c:formatCode>0.00</c:formatCode>
                <c:ptCount val="16"/>
                <c:pt idx="0">
                  <c:v>1.6916601452976465E-10</c:v>
                </c:pt>
                <c:pt idx="1">
                  <c:v>1.8917489796876907E-10</c:v>
                </c:pt>
                <c:pt idx="2">
                  <c:v>-9.822542779147625E-11</c:v>
                </c:pt>
                <c:pt idx="3">
                  <c:v>0</c:v>
                </c:pt>
                <c:pt idx="4">
                  <c:v>7.4578565545380116E-11</c:v>
                </c:pt>
                <c:pt idx="5">
                  <c:v>1.8189894035458565E-11</c:v>
                </c:pt>
                <c:pt idx="6">
                  <c:v>4.0017766878008842E-11</c:v>
                </c:pt>
                <c:pt idx="7">
                  <c:v>2.0008883439004421E-11</c:v>
                </c:pt>
                <c:pt idx="8">
                  <c:v>0</c:v>
                </c:pt>
                <c:pt idx="9">
                  <c:v>4.0017766878008842E-11</c:v>
                </c:pt>
                <c:pt idx="10">
                  <c:v>-2.5465851649641991E-11</c:v>
                </c:pt>
                <c:pt idx="11">
                  <c:v>1.1459633242338896E-10</c:v>
                </c:pt>
                <c:pt idx="12">
                  <c:v>5.2750692702829838E-11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val>
            <c:numRef>
              <c:f>My!$D$5:$S$5</c:f>
              <c:numCache>
                <c:formatCode>0.00</c:formatCode>
                <c:ptCount val="16"/>
                <c:pt idx="0">
                  <c:v>269.39640361836609</c:v>
                </c:pt>
                <c:pt idx="1">
                  <c:v>290.07148468334708</c:v>
                </c:pt>
                <c:pt idx="2">
                  <c:v>361.39792599949396</c:v>
                </c:pt>
                <c:pt idx="3">
                  <c:v>448.07366856936824</c:v>
                </c:pt>
                <c:pt idx="4">
                  <c:v>529.05488644457</c:v>
                </c:pt>
                <c:pt idx="5">
                  <c:v>593.13022590967375</c:v>
                </c:pt>
                <c:pt idx="6">
                  <c:v>635.99363274627467</c:v>
                </c:pt>
                <c:pt idx="7">
                  <c:v>657.14120977077255</c:v>
                </c:pt>
                <c:pt idx="8">
                  <c:v>657.14120977071616</c:v>
                </c:pt>
                <c:pt idx="9">
                  <c:v>635.99363274623465</c:v>
                </c:pt>
                <c:pt idx="10">
                  <c:v>593.13022590964283</c:v>
                </c:pt>
                <c:pt idx="11">
                  <c:v>529.05488644452271</c:v>
                </c:pt>
                <c:pt idx="12">
                  <c:v>448.07366856930639</c:v>
                </c:pt>
                <c:pt idx="13">
                  <c:v>361.39792599936482</c:v>
                </c:pt>
                <c:pt idx="14">
                  <c:v>290.07148468307787</c:v>
                </c:pt>
                <c:pt idx="15">
                  <c:v>269.39640361805323</c:v>
                </c:pt>
              </c:numCache>
            </c:numRef>
          </c:val>
        </c:ser>
        <c:ser>
          <c:idx val="2"/>
          <c:order val="2"/>
          <c:val>
            <c:numRef>
              <c:f>My!$D$6:$S$6</c:f>
              <c:numCache>
                <c:formatCode>0.00</c:formatCode>
                <c:ptCount val="16"/>
                <c:pt idx="0">
                  <c:v>1127.3770113126266</c:v>
                </c:pt>
                <c:pt idx="1">
                  <c:v>1117.2323802298888</c:v>
                </c:pt>
                <c:pt idx="2">
                  <c:v>1208.5789702322381</c:v>
                </c:pt>
                <c:pt idx="3">
                  <c:v>1334.5427041383646</c:v>
                </c:pt>
                <c:pt idx="4">
                  <c:v>1455.9811770791493</c:v>
                </c:pt>
                <c:pt idx="5">
                  <c:v>1552.6327025476603</c:v>
                </c:pt>
                <c:pt idx="6">
                  <c:v>1616.9684582046102</c:v>
                </c:pt>
                <c:pt idx="7">
                  <c:v>1648.4623360387122</c:v>
                </c:pt>
                <c:pt idx="8">
                  <c:v>1648.4623360387559</c:v>
                </c:pt>
                <c:pt idx="9">
                  <c:v>1616.9684582045484</c:v>
                </c:pt>
                <c:pt idx="10">
                  <c:v>1552.6327025475857</c:v>
                </c:pt>
                <c:pt idx="11">
                  <c:v>1455.9811770790566</c:v>
                </c:pt>
                <c:pt idx="12">
                  <c:v>1334.5427041382864</c:v>
                </c:pt>
                <c:pt idx="13">
                  <c:v>1208.5789702322309</c:v>
                </c:pt>
                <c:pt idx="14">
                  <c:v>1117.2323802297324</c:v>
                </c:pt>
                <c:pt idx="15">
                  <c:v>1127.3770113125465</c:v>
                </c:pt>
              </c:numCache>
            </c:numRef>
          </c:val>
        </c:ser>
        <c:ser>
          <c:idx val="3"/>
          <c:order val="3"/>
          <c:val>
            <c:numRef>
              <c:f>My!$D$7:$S$7</c:f>
              <c:numCache>
                <c:formatCode>0.00</c:formatCode>
                <c:ptCount val="16"/>
                <c:pt idx="0">
                  <c:v>2082.0684203881465</c:v>
                </c:pt>
                <c:pt idx="1">
                  <c:v>2032.9487828194706</c:v>
                </c:pt>
                <c:pt idx="2">
                  <c:v>2117.8111020027773</c:v>
                </c:pt>
                <c:pt idx="3">
                  <c:v>2251.0400306332522</c:v>
                </c:pt>
                <c:pt idx="4">
                  <c:v>2381.1878511528612</c:v>
                </c:pt>
                <c:pt idx="5">
                  <c:v>2482.5490246984373</c:v>
                </c:pt>
                <c:pt idx="6">
                  <c:v>2547.4166110888436</c:v>
                </c:pt>
                <c:pt idx="7">
                  <c:v>2577.9230538696083</c:v>
                </c:pt>
                <c:pt idx="8">
                  <c:v>2577.9230538697029</c:v>
                </c:pt>
                <c:pt idx="9">
                  <c:v>2547.4166110888546</c:v>
                </c:pt>
                <c:pt idx="10">
                  <c:v>2482.5490246983882</c:v>
                </c:pt>
                <c:pt idx="11">
                  <c:v>2381.1878511528412</c:v>
                </c:pt>
                <c:pt idx="12">
                  <c:v>2251.0400306332158</c:v>
                </c:pt>
                <c:pt idx="13">
                  <c:v>2117.8111020027354</c:v>
                </c:pt>
                <c:pt idx="14">
                  <c:v>2032.948782819567</c:v>
                </c:pt>
                <c:pt idx="15">
                  <c:v>2082.0684203883138</c:v>
                </c:pt>
              </c:numCache>
            </c:numRef>
          </c:val>
        </c:ser>
        <c:ser>
          <c:idx val="4"/>
          <c:order val="4"/>
          <c:val>
            <c:numRef>
              <c:f>My!$D$8:$S$8</c:f>
              <c:numCache>
                <c:formatCode>0.00</c:formatCode>
                <c:ptCount val="16"/>
                <c:pt idx="0">
                  <c:v>2803.1863650981595</c:v>
                </c:pt>
                <c:pt idx="1">
                  <c:v>2721.5110260135134</c:v>
                </c:pt>
                <c:pt idx="2">
                  <c:v>2789.1805937725949</c:v>
                </c:pt>
                <c:pt idx="3">
                  <c:v>2909.0977820776425</c:v>
                </c:pt>
                <c:pt idx="4">
                  <c:v>3022.7769946783828</c:v>
                </c:pt>
                <c:pt idx="5">
                  <c:v>3103.3466366839657</c:v>
                </c:pt>
                <c:pt idx="6">
                  <c:v>3147.4186792352193</c:v>
                </c:pt>
                <c:pt idx="7">
                  <c:v>3164.5437858611185</c:v>
                </c:pt>
                <c:pt idx="8">
                  <c:v>3164.5437858611203</c:v>
                </c:pt>
                <c:pt idx="9">
                  <c:v>3147.4186792351902</c:v>
                </c:pt>
                <c:pt idx="10">
                  <c:v>3103.3466366839984</c:v>
                </c:pt>
                <c:pt idx="11">
                  <c:v>3022.7769946784156</c:v>
                </c:pt>
                <c:pt idx="12">
                  <c:v>2909.0977820776807</c:v>
                </c:pt>
                <c:pt idx="13">
                  <c:v>2789.1805937726313</c:v>
                </c:pt>
                <c:pt idx="14">
                  <c:v>2721.5110260135334</c:v>
                </c:pt>
                <c:pt idx="15">
                  <c:v>2803.1863650981777</c:v>
                </c:pt>
              </c:numCache>
            </c:numRef>
          </c:val>
        </c:ser>
        <c:ser>
          <c:idx val="5"/>
          <c:order val="5"/>
          <c:val>
            <c:numRef>
              <c:f>My!$D$9:$S$9</c:f>
              <c:numCache>
                <c:formatCode>0.00</c:formatCode>
                <c:ptCount val="16"/>
                <c:pt idx="0">
                  <c:v>3089.7656676790248</c:v>
                </c:pt>
                <c:pt idx="1">
                  <c:v>2990.533351037262</c:v>
                </c:pt>
                <c:pt idx="2">
                  <c:v>3040.313367047218</c:v>
                </c:pt>
                <c:pt idx="3">
                  <c:v>3134.4265486269142</c:v>
                </c:pt>
                <c:pt idx="4">
                  <c:v>3210.9943102820926</c:v>
                </c:pt>
                <c:pt idx="5">
                  <c:v>3245.8493992302265</c:v>
                </c:pt>
                <c:pt idx="6">
                  <c:v>3245.3999815874267</c:v>
                </c:pt>
                <c:pt idx="7">
                  <c:v>3234.0591598900119</c:v>
                </c:pt>
                <c:pt idx="8">
                  <c:v>3234.0591598899537</c:v>
                </c:pt>
                <c:pt idx="9">
                  <c:v>3245.3999815874176</c:v>
                </c:pt>
                <c:pt idx="10">
                  <c:v>3245.8493992302992</c:v>
                </c:pt>
                <c:pt idx="11">
                  <c:v>3210.9943102820816</c:v>
                </c:pt>
                <c:pt idx="12">
                  <c:v>3134.4265486269196</c:v>
                </c:pt>
                <c:pt idx="13">
                  <c:v>3040.3133670471925</c:v>
                </c:pt>
                <c:pt idx="14">
                  <c:v>2990.5333510372184</c:v>
                </c:pt>
                <c:pt idx="15">
                  <c:v>3089.7656676788683</c:v>
                </c:pt>
              </c:numCache>
            </c:numRef>
          </c:val>
        </c:ser>
        <c:ser>
          <c:idx val="6"/>
          <c:order val="6"/>
          <c:val>
            <c:numRef>
              <c:f>My!$D$10:$S$10</c:f>
              <c:numCache>
                <c:formatCode>0.00</c:formatCode>
                <c:ptCount val="16"/>
                <c:pt idx="0">
                  <c:v>2855.6417227434922</c:v>
                </c:pt>
                <c:pt idx="1">
                  <c:v>2760.6493157069945</c:v>
                </c:pt>
                <c:pt idx="2">
                  <c:v>2799.4769844956736</c:v>
                </c:pt>
                <c:pt idx="3">
                  <c:v>2861.9597682331259</c:v>
                </c:pt>
                <c:pt idx="4">
                  <c:v>2884.629894288777</c:v>
                </c:pt>
                <c:pt idx="5">
                  <c:v>2848.2588667715954</c:v>
                </c:pt>
                <c:pt idx="6">
                  <c:v>2774.5285326963185</c:v>
                </c:pt>
                <c:pt idx="7">
                  <c:v>2713.9920565761004</c:v>
                </c:pt>
                <c:pt idx="8">
                  <c:v>2713.9920565761186</c:v>
                </c:pt>
                <c:pt idx="9">
                  <c:v>2774.5285326963531</c:v>
                </c:pt>
                <c:pt idx="10">
                  <c:v>2848.258866771539</c:v>
                </c:pt>
                <c:pt idx="11">
                  <c:v>2884.6298942887715</c:v>
                </c:pt>
                <c:pt idx="12">
                  <c:v>2861.9597682331769</c:v>
                </c:pt>
                <c:pt idx="13">
                  <c:v>2799.4769844957318</c:v>
                </c:pt>
                <c:pt idx="14">
                  <c:v>2760.6493157070618</c:v>
                </c:pt>
                <c:pt idx="15">
                  <c:v>2855.6417227436468</c:v>
                </c:pt>
              </c:numCache>
            </c:numRef>
          </c:val>
        </c:ser>
        <c:ser>
          <c:idx val="7"/>
          <c:order val="7"/>
          <c:val>
            <c:numRef>
              <c:f>My!$D$11:$S$11</c:f>
              <c:numCache>
                <c:formatCode>0.00</c:formatCode>
                <c:ptCount val="16"/>
                <c:pt idx="0">
                  <c:v>2121.9802760180301</c:v>
                </c:pt>
                <c:pt idx="1">
                  <c:v>2059.1887879680417</c:v>
                </c:pt>
                <c:pt idx="2">
                  <c:v>2100.9684551488826</c:v>
                </c:pt>
                <c:pt idx="3">
                  <c:v>2133.2577128219364</c:v>
                </c:pt>
                <c:pt idx="4">
                  <c:v>2091.048355292789</c:v>
                </c:pt>
                <c:pt idx="5">
                  <c:v>1958.6391294873611</c:v>
                </c:pt>
                <c:pt idx="6">
                  <c:v>1775.4696727083938</c:v>
                </c:pt>
                <c:pt idx="7">
                  <c:v>1634.12059387716</c:v>
                </c:pt>
                <c:pt idx="8">
                  <c:v>1634.1205938771509</c:v>
                </c:pt>
                <c:pt idx="9">
                  <c:v>1775.4696727084356</c:v>
                </c:pt>
                <c:pt idx="10">
                  <c:v>1958.6391294873611</c:v>
                </c:pt>
                <c:pt idx="11">
                  <c:v>2091.0483552928181</c:v>
                </c:pt>
                <c:pt idx="12">
                  <c:v>2133.25771282196</c:v>
                </c:pt>
                <c:pt idx="13">
                  <c:v>2100.9684551489281</c:v>
                </c:pt>
                <c:pt idx="14">
                  <c:v>2059.1887879681071</c:v>
                </c:pt>
                <c:pt idx="15">
                  <c:v>2121.9802760181574</c:v>
                </c:pt>
              </c:numCache>
            </c:numRef>
          </c:val>
        </c:ser>
        <c:ser>
          <c:idx val="8"/>
          <c:order val="8"/>
          <c:val>
            <c:numRef>
              <c:f>My!$D$12:$S$12</c:f>
              <c:numCache>
                <c:formatCode>0.00</c:formatCode>
                <c:ptCount val="16"/>
                <c:pt idx="0">
                  <c:v>1015.3933781054056</c:v>
                </c:pt>
                <c:pt idx="1">
                  <c:v>1018.1657305810022</c:v>
                </c:pt>
                <c:pt idx="2">
                  <c:v>1082.8882049632612</c:v>
                </c:pt>
                <c:pt idx="3">
                  <c:v>1095.457406556905</c:v>
                </c:pt>
                <c:pt idx="4">
                  <c:v>989.13001493039337</c:v>
                </c:pt>
                <c:pt idx="5">
                  <c:v>743.98252765085635</c:v>
                </c:pt>
                <c:pt idx="6">
                  <c:v>408.8168372454038</c:v>
                </c:pt>
                <c:pt idx="7">
                  <c:v>134.70045760424182</c:v>
                </c:pt>
                <c:pt idx="8">
                  <c:v>134.70045760431276</c:v>
                </c:pt>
                <c:pt idx="9">
                  <c:v>408.81683724546747</c:v>
                </c:pt>
                <c:pt idx="10">
                  <c:v>743.98252765100005</c:v>
                </c:pt>
                <c:pt idx="11">
                  <c:v>989.13001493048614</c:v>
                </c:pt>
                <c:pt idx="12">
                  <c:v>1095.4574065570087</c:v>
                </c:pt>
                <c:pt idx="13">
                  <c:v>1082.8882049633266</c:v>
                </c:pt>
                <c:pt idx="14">
                  <c:v>1018.1657305809767</c:v>
                </c:pt>
                <c:pt idx="15">
                  <c:v>1015.3933781053656</c:v>
                </c:pt>
              </c:numCache>
            </c:numRef>
          </c:val>
        </c:ser>
        <c:ser>
          <c:idx val="9"/>
          <c:order val="9"/>
          <c:val>
            <c:numRef>
              <c:f>My!$D$13:$S$13</c:f>
              <c:numCache>
                <c:formatCode>0.00</c:formatCode>
                <c:ptCount val="16"/>
                <c:pt idx="0">
                  <c:v>-227.52398330672258</c:v>
                </c:pt>
                <c:pt idx="1">
                  <c:v>-123.28509690893225</c:v>
                </c:pt>
                <c:pt idx="2">
                  <c:v>-14.553403531142976</c:v>
                </c:pt>
                <c:pt idx="3">
                  <c:v>-2.3617994868818641</c:v>
                </c:pt>
                <c:pt idx="4">
                  <c:v>-150.24084617103108</c:v>
                </c:pt>
                <c:pt idx="5">
                  <c:v>-496.67957627915712</c:v>
                </c:pt>
                <c:pt idx="6">
                  <c:v>-1017.8025563141291</c:v>
                </c:pt>
                <c:pt idx="7">
                  <c:v>-1511.8783921003505</c:v>
                </c:pt>
                <c:pt idx="8">
                  <c:v>-1511.8783921003469</c:v>
                </c:pt>
                <c:pt idx="9">
                  <c:v>-1017.8025563140855</c:v>
                </c:pt>
                <c:pt idx="10">
                  <c:v>-496.67957627909891</c:v>
                </c:pt>
                <c:pt idx="11">
                  <c:v>-150.24084617092194</c:v>
                </c:pt>
                <c:pt idx="12">
                  <c:v>-2.3617994866908703</c:v>
                </c:pt>
                <c:pt idx="13">
                  <c:v>-14.553403530968353</c:v>
                </c:pt>
                <c:pt idx="14">
                  <c:v>-123.28509690874671</c:v>
                </c:pt>
                <c:pt idx="15">
                  <c:v>-227.52398330664619</c:v>
                </c:pt>
              </c:numCache>
            </c:numRef>
          </c:val>
        </c:ser>
        <c:ser>
          <c:idx val="10"/>
          <c:order val="10"/>
          <c:val>
            <c:numRef>
              <c:f>My!$D$14:$S$14</c:f>
              <c:numCache>
                <c:formatCode>0.00</c:formatCode>
                <c:ptCount val="16"/>
                <c:pt idx="0">
                  <c:v>-1243.8031502173635</c:v>
                </c:pt>
                <c:pt idx="1">
                  <c:v>-1010.7072904017386</c:v>
                </c:pt>
                <c:pt idx="2">
                  <c:v>-853.3640044605545</c:v>
                </c:pt>
                <c:pt idx="3">
                  <c:v>-822.81213833092079</c:v>
                </c:pt>
                <c:pt idx="4">
                  <c:v>-960.09152881330556</c:v>
                </c:pt>
                <c:pt idx="5">
                  <c:v>-1330.8868725808225</c:v>
                </c:pt>
                <c:pt idx="6">
                  <c:v>-2004.2709190415317</c:v>
                </c:pt>
                <c:pt idx="7">
                  <c:v>-2843.9402000742466</c:v>
                </c:pt>
                <c:pt idx="8">
                  <c:v>-2843.940200074283</c:v>
                </c:pt>
                <c:pt idx="9">
                  <c:v>-2004.2709190414844</c:v>
                </c:pt>
                <c:pt idx="10">
                  <c:v>-1330.8868725807824</c:v>
                </c:pt>
                <c:pt idx="11">
                  <c:v>-960.09152881329101</c:v>
                </c:pt>
                <c:pt idx="12">
                  <c:v>-822.81213833101538</c:v>
                </c:pt>
                <c:pt idx="13">
                  <c:v>-853.36400446043444</c:v>
                </c:pt>
                <c:pt idx="14">
                  <c:v>-1010.7072904012184</c:v>
                </c:pt>
                <c:pt idx="15">
                  <c:v>-1243.8031502167705</c:v>
                </c:pt>
              </c:numCache>
            </c:numRef>
          </c:val>
        </c:ser>
        <c:ser>
          <c:idx val="11"/>
          <c:order val="11"/>
          <c:val>
            <c:numRef>
              <c:f>My!$D$15:$S$15</c:f>
              <c:numCache>
                <c:formatCode>0.00</c:formatCode>
                <c:ptCount val="16"/>
                <c:pt idx="0">
                  <c:v>-1489.483858662692</c:v>
                </c:pt>
                <c:pt idx="1">
                  <c:v>-1161.3510644591388</c:v>
                </c:pt>
                <c:pt idx="2">
                  <c:v>-1009.319161130863</c:v>
                </c:pt>
                <c:pt idx="3">
                  <c:v>-968.48344544604879</c:v>
                </c:pt>
                <c:pt idx="4">
                  <c:v>-1032.1001825649346</c:v>
                </c:pt>
                <c:pt idx="5">
                  <c:v>-1261.0229206526183</c:v>
                </c:pt>
                <c:pt idx="6">
                  <c:v>-1835.6759519767384</c:v>
                </c:pt>
                <c:pt idx="7">
                  <c:v>-3017.9747381091929</c:v>
                </c:pt>
                <c:pt idx="8">
                  <c:v>-3017.9747381091202</c:v>
                </c:pt>
                <c:pt idx="9">
                  <c:v>-1835.6759519768984</c:v>
                </c:pt>
                <c:pt idx="10">
                  <c:v>-1261.022920652742</c:v>
                </c:pt>
                <c:pt idx="11">
                  <c:v>-1032.1001825649782</c:v>
                </c:pt>
                <c:pt idx="12">
                  <c:v>-968.48344544607789</c:v>
                </c:pt>
                <c:pt idx="13">
                  <c:v>-1009.3191611307393</c:v>
                </c:pt>
                <c:pt idx="14">
                  <c:v>-1161.3510644588405</c:v>
                </c:pt>
                <c:pt idx="15">
                  <c:v>-1489.48385866227</c:v>
                </c:pt>
              </c:numCache>
            </c:numRef>
          </c:val>
        </c:ser>
        <c:ser>
          <c:idx val="12"/>
          <c:order val="12"/>
          <c:val>
            <c:numRef>
              <c:f>My!$D$16:$S$16</c:f>
              <c:numCache>
                <c:formatCode>0.00</c:formatCode>
                <c:ptCount val="16"/>
                <c:pt idx="0">
                  <c:v>1.8189894035458565E-11</c:v>
                </c:pt>
                <c:pt idx="1">
                  <c:v>0</c:v>
                </c:pt>
                <c:pt idx="2">
                  <c:v>0</c:v>
                </c:pt>
                <c:pt idx="3">
                  <c:v>-4.7293724492192268E-11</c:v>
                </c:pt>
                <c:pt idx="4">
                  <c:v>0</c:v>
                </c:pt>
                <c:pt idx="5">
                  <c:v>1.8189894035458565E-11</c:v>
                </c:pt>
                <c:pt idx="6">
                  <c:v>-3.092281986027956E-11</c:v>
                </c:pt>
                <c:pt idx="7">
                  <c:v>1.8189894035458565E-11</c:v>
                </c:pt>
                <c:pt idx="8">
                  <c:v>7.0940586738288403E-11</c:v>
                </c:pt>
                <c:pt idx="9">
                  <c:v>0</c:v>
                </c:pt>
                <c:pt idx="10">
                  <c:v>5.8207660913467407E-11</c:v>
                </c:pt>
                <c:pt idx="11">
                  <c:v>3.637978807091713E-11</c:v>
                </c:pt>
                <c:pt idx="12">
                  <c:v>0</c:v>
                </c:pt>
                <c:pt idx="13">
                  <c:v>9.4587448984384537E-11</c:v>
                </c:pt>
                <c:pt idx="14">
                  <c:v>-4.7293724492192268E-11</c:v>
                </c:pt>
                <c:pt idx="15">
                  <c:v>8.9130480773746967E-11</c:v>
                </c:pt>
              </c:numCache>
            </c:numRef>
          </c:val>
        </c:ser>
        <c:bandFmts/>
        <c:axId val="460028280"/>
        <c:axId val="460028672"/>
        <c:axId val="515788728"/>
      </c:surfaceChart>
      <c:catAx>
        <c:axId val="460028280"/>
        <c:scaling>
          <c:orientation val="minMax"/>
        </c:scaling>
        <c:delete val="1"/>
        <c:axPos val="b"/>
        <c:majorTickMark val="out"/>
        <c:minorTickMark val="none"/>
        <c:tickLblPos val="nextTo"/>
        <c:crossAx val="460028672"/>
        <c:crosses val="autoZero"/>
        <c:auto val="1"/>
        <c:lblAlgn val="ctr"/>
        <c:lblOffset val="100"/>
        <c:noMultiLvlLbl val="0"/>
      </c:catAx>
      <c:valAx>
        <c:axId val="4600286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460028280"/>
        <c:crosses val="autoZero"/>
        <c:crossBetween val="midCat"/>
      </c:valAx>
      <c:serAx>
        <c:axId val="515788728"/>
        <c:scaling>
          <c:orientation val="minMax"/>
        </c:scaling>
        <c:delete val="1"/>
        <c:axPos val="b"/>
        <c:majorTickMark val="out"/>
        <c:minorTickMark val="none"/>
        <c:tickLblPos val="nextTo"/>
        <c:crossAx val="460028672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Mxy!$D$4:$S$4</c:f>
              <c:numCache>
                <c:formatCode>0.00</c:formatCode>
                <c:ptCount val="16"/>
                <c:pt idx="0">
                  <c:v>-8.9426571121249759E-12</c:v>
                </c:pt>
                <c:pt idx="1">
                  <c:v>166.57207939217574</c:v>
                </c:pt>
                <c:pt idx="2">
                  <c:v>269.08838961312688</c:v>
                </c:pt>
                <c:pt idx="3">
                  <c:v>317.56473735714246</c:v>
                </c:pt>
                <c:pt idx="4">
                  <c:v>309.56589786833626</c:v>
                </c:pt>
                <c:pt idx="5">
                  <c:v>254.52129522914174</c:v>
                </c:pt>
                <c:pt idx="6">
                  <c:v>165.8326404852541</c:v>
                </c:pt>
                <c:pt idx="7">
                  <c:v>57.425265682034755</c:v>
                </c:pt>
                <c:pt idx="8">
                  <c:v>-57.425265681906197</c:v>
                </c:pt>
                <c:pt idx="9">
                  <c:v>-165.8326404851897</c:v>
                </c:pt>
                <c:pt idx="10">
                  <c:v>-254.52129522908933</c:v>
                </c:pt>
                <c:pt idx="11">
                  <c:v>-309.56589786830705</c:v>
                </c:pt>
                <c:pt idx="12">
                  <c:v>-317.56473735715025</c:v>
                </c:pt>
                <c:pt idx="13">
                  <c:v>-269.08838961297596</c:v>
                </c:pt>
                <c:pt idx="14">
                  <c:v>-166.57207939207515</c:v>
                </c:pt>
                <c:pt idx="15">
                  <c:v>-1.7885314224249952E-11</c:v>
                </c:pt>
              </c:numCache>
            </c:numRef>
          </c:val>
        </c:ser>
        <c:ser>
          <c:idx val="1"/>
          <c:order val="1"/>
          <c:val>
            <c:numRef>
              <c:f>Mxy!$D$5:$S$5</c:f>
              <c:numCache>
                <c:formatCode>0.00</c:formatCode>
                <c:ptCount val="16"/>
                <c:pt idx="0">
                  <c:v>45.452560767127956</c:v>
                </c:pt>
                <c:pt idx="1">
                  <c:v>5.4247584792208627</c:v>
                </c:pt>
                <c:pt idx="2">
                  <c:v>28.523887243836466</c:v>
                </c:pt>
                <c:pt idx="3">
                  <c:v>55.105074338465116</c:v>
                </c:pt>
                <c:pt idx="4">
                  <c:v>66.680180047081862</c:v>
                </c:pt>
                <c:pt idx="5">
                  <c:v>60.892859724079443</c:v>
                </c:pt>
                <c:pt idx="6">
                  <c:v>41.715469870858783</c:v>
                </c:pt>
                <c:pt idx="7">
                  <c:v>14.736103934564188</c:v>
                </c:pt>
                <c:pt idx="8">
                  <c:v>-14.736103934471407</c:v>
                </c:pt>
                <c:pt idx="9">
                  <c:v>-41.715469870787238</c:v>
                </c:pt>
                <c:pt idx="10">
                  <c:v>-60.892859724028028</c:v>
                </c:pt>
                <c:pt idx="11">
                  <c:v>-66.68018004704652</c:v>
                </c:pt>
                <c:pt idx="12">
                  <c:v>-55.105074338458969</c:v>
                </c:pt>
                <c:pt idx="13">
                  <c:v>-28.52388724378676</c:v>
                </c:pt>
                <c:pt idx="14">
                  <c:v>-5.42475847919627</c:v>
                </c:pt>
                <c:pt idx="15">
                  <c:v>-45.452560767132425</c:v>
                </c:pt>
              </c:numCache>
            </c:numRef>
          </c:val>
        </c:ser>
        <c:ser>
          <c:idx val="2"/>
          <c:order val="2"/>
          <c:val>
            <c:numRef>
              <c:f>Mxy!$D$6:$S$6</c:f>
              <c:numCache>
                <c:formatCode>0.00</c:formatCode>
                <c:ptCount val="16"/>
                <c:pt idx="0">
                  <c:v>-56.333826658993175</c:v>
                </c:pt>
                <c:pt idx="1">
                  <c:v>-152.10755686026468</c:v>
                </c:pt>
                <c:pt idx="2">
                  <c:v>-169.27496200972567</c:v>
                </c:pt>
                <c:pt idx="3">
                  <c:v>-154.87293103365926</c:v>
                </c:pt>
                <c:pt idx="4">
                  <c:v>-129.11505288598988</c:v>
                </c:pt>
                <c:pt idx="5">
                  <c:v>-97.860105649837266</c:v>
                </c:pt>
                <c:pt idx="6">
                  <c:v>-61.67537882871283</c:v>
                </c:pt>
                <c:pt idx="7">
                  <c:v>-21.155713859530543</c:v>
                </c:pt>
                <c:pt idx="8">
                  <c:v>21.1557138595842</c:v>
                </c:pt>
                <c:pt idx="9">
                  <c:v>61.675378828775422</c:v>
                </c:pt>
                <c:pt idx="10">
                  <c:v>97.860105649881973</c:v>
                </c:pt>
                <c:pt idx="11">
                  <c:v>129.11505288601782</c:v>
                </c:pt>
                <c:pt idx="12">
                  <c:v>154.87293103366855</c:v>
                </c:pt>
                <c:pt idx="13">
                  <c:v>169.27496200971896</c:v>
                </c:pt>
                <c:pt idx="14">
                  <c:v>152.1075568602453</c:v>
                </c:pt>
                <c:pt idx="15">
                  <c:v>56.333826658954045</c:v>
                </c:pt>
              </c:numCache>
            </c:numRef>
          </c:val>
        </c:ser>
        <c:ser>
          <c:idx val="3"/>
          <c:order val="3"/>
          <c:val>
            <c:numRef>
              <c:f>Mxy!$D$7:$S$7</c:f>
              <c:numCache>
                <c:formatCode>0.00</c:formatCode>
                <c:ptCount val="16"/>
                <c:pt idx="0">
                  <c:v>-242.40757953545767</c:v>
                </c:pt>
                <c:pt idx="1">
                  <c:v>-336.61290536341608</c:v>
                </c:pt>
                <c:pt idx="2">
                  <c:v>-361.36988570283449</c:v>
                </c:pt>
                <c:pt idx="3">
                  <c:v>-347.97814809910352</c:v>
                </c:pt>
                <c:pt idx="4">
                  <c:v>-308.71921229178628</c:v>
                </c:pt>
                <c:pt idx="5">
                  <c:v>-245.74102421389316</c:v>
                </c:pt>
                <c:pt idx="6">
                  <c:v>-159.6606060958774</c:v>
                </c:pt>
                <c:pt idx="7">
                  <c:v>-55.53411105232491</c:v>
                </c:pt>
                <c:pt idx="8">
                  <c:v>55.534111052383039</c:v>
                </c:pt>
                <c:pt idx="9">
                  <c:v>159.66060609589977</c:v>
                </c:pt>
                <c:pt idx="10">
                  <c:v>245.74102421391774</c:v>
                </c:pt>
                <c:pt idx="11">
                  <c:v>308.71921229181532</c:v>
                </c:pt>
                <c:pt idx="12">
                  <c:v>347.97814809912705</c:v>
                </c:pt>
                <c:pt idx="13">
                  <c:v>361.36988570284285</c:v>
                </c:pt>
                <c:pt idx="14">
                  <c:v>336.61290536342671</c:v>
                </c:pt>
                <c:pt idx="15">
                  <c:v>242.40757953548894</c:v>
                </c:pt>
              </c:numCache>
            </c:numRef>
          </c:val>
        </c:ser>
        <c:ser>
          <c:idx val="4"/>
          <c:order val="4"/>
          <c:val>
            <c:numRef>
              <c:f>Mxy!$D$8:$S$8</c:f>
              <c:numCache>
                <c:formatCode>0.00</c:formatCode>
                <c:ptCount val="16"/>
                <c:pt idx="0">
                  <c:v>-497.40719055392668</c:v>
                </c:pt>
                <c:pt idx="1">
                  <c:v>-554.04946901330879</c:v>
                </c:pt>
                <c:pt idx="2">
                  <c:v>-567.03926655344378</c:v>
                </c:pt>
                <c:pt idx="3">
                  <c:v>-549.01796599348972</c:v>
                </c:pt>
                <c:pt idx="4">
                  <c:v>-497.83545091229144</c:v>
                </c:pt>
                <c:pt idx="5">
                  <c:v>-405.51150809969789</c:v>
                </c:pt>
                <c:pt idx="6">
                  <c:v>-268.18154561092916</c:v>
                </c:pt>
                <c:pt idx="7">
                  <c:v>-94.174607898995461</c:v>
                </c:pt>
                <c:pt idx="8">
                  <c:v>94.174607899062551</c:v>
                </c:pt>
                <c:pt idx="9">
                  <c:v>268.18154561094258</c:v>
                </c:pt>
                <c:pt idx="10">
                  <c:v>405.51150809972467</c:v>
                </c:pt>
                <c:pt idx="11">
                  <c:v>497.83545091232497</c:v>
                </c:pt>
                <c:pt idx="12">
                  <c:v>549.01796599351314</c:v>
                </c:pt>
                <c:pt idx="13">
                  <c:v>567.03926655347618</c:v>
                </c:pt>
                <c:pt idx="14">
                  <c:v>554.04946901335791</c:v>
                </c:pt>
                <c:pt idx="15">
                  <c:v>497.40719055400933</c:v>
                </c:pt>
              </c:numCache>
            </c:numRef>
          </c:val>
        </c:ser>
        <c:ser>
          <c:idx val="5"/>
          <c:order val="5"/>
          <c:val>
            <c:numRef>
              <c:f>Mxy!$D$9:$S$9</c:f>
              <c:numCache>
                <c:formatCode>0.00</c:formatCode>
                <c:ptCount val="16"/>
                <c:pt idx="0">
                  <c:v>-795.34861102554078</c:v>
                </c:pt>
                <c:pt idx="1">
                  <c:v>-797.25552529634103</c:v>
                </c:pt>
                <c:pt idx="2">
                  <c:v>-793.75047706889552</c:v>
                </c:pt>
                <c:pt idx="3">
                  <c:v>-775.22918797516729</c:v>
                </c:pt>
                <c:pt idx="4">
                  <c:v>-719.19720377145018</c:v>
                </c:pt>
                <c:pt idx="5">
                  <c:v>-600.64781364686576</c:v>
                </c:pt>
                <c:pt idx="6">
                  <c:v>-405.4707338728893</c:v>
                </c:pt>
                <c:pt idx="7">
                  <c:v>-144.05301325856726</c:v>
                </c:pt>
                <c:pt idx="8">
                  <c:v>144.05301325860751</c:v>
                </c:pt>
                <c:pt idx="9">
                  <c:v>405.4707338729317</c:v>
                </c:pt>
                <c:pt idx="10">
                  <c:v>600.64781364691044</c:v>
                </c:pt>
                <c:pt idx="11">
                  <c:v>719.19720377147485</c:v>
                </c:pt>
                <c:pt idx="12">
                  <c:v>775.22918797518514</c:v>
                </c:pt>
                <c:pt idx="13">
                  <c:v>793.75047706891462</c:v>
                </c:pt>
                <c:pt idx="14">
                  <c:v>797.25552529635559</c:v>
                </c:pt>
                <c:pt idx="15">
                  <c:v>795.34861102555078</c:v>
                </c:pt>
              </c:numCache>
            </c:numRef>
          </c:val>
        </c:ser>
        <c:ser>
          <c:idx val="6"/>
          <c:order val="6"/>
          <c:val>
            <c:numRef>
              <c:f>Mxy!$D$10:$S$10</c:f>
              <c:numCache>
                <c:formatCode>0.00</c:formatCode>
                <c:ptCount val="16"/>
                <c:pt idx="0">
                  <c:v>-1102.3108907103081</c:v>
                </c:pt>
                <c:pt idx="1">
                  <c:v>-1049.9757674634723</c:v>
                </c:pt>
                <c:pt idx="2">
                  <c:v>-1040.7201964652029</c:v>
                </c:pt>
                <c:pt idx="3">
                  <c:v>-1038.6312472013792</c:v>
                </c:pt>
                <c:pt idx="4">
                  <c:v>-994.65238902835267</c:v>
                </c:pt>
                <c:pt idx="5">
                  <c:v>-858.05826635377082</c:v>
                </c:pt>
                <c:pt idx="6">
                  <c:v>-595.10084217744884</c:v>
                </c:pt>
                <c:pt idx="7">
                  <c:v>-214.80139634792485</c:v>
                </c:pt>
                <c:pt idx="8">
                  <c:v>214.80139634795842</c:v>
                </c:pt>
                <c:pt idx="9">
                  <c:v>595.10084217750023</c:v>
                </c:pt>
                <c:pt idx="10">
                  <c:v>858.0582663538155</c:v>
                </c:pt>
                <c:pt idx="11">
                  <c:v>994.65238902838394</c:v>
                </c:pt>
                <c:pt idx="12">
                  <c:v>1038.6312472014042</c:v>
                </c:pt>
                <c:pt idx="13">
                  <c:v>1040.7201964652197</c:v>
                </c:pt>
                <c:pt idx="14">
                  <c:v>1049.9757674634768</c:v>
                </c:pt>
                <c:pt idx="15">
                  <c:v>1102.3108907102846</c:v>
                </c:pt>
              </c:numCache>
            </c:numRef>
          </c:val>
        </c:ser>
        <c:ser>
          <c:idx val="7"/>
          <c:order val="7"/>
          <c:val>
            <c:numRef>
              <c:f>Mxy!$D$11:$S$11</c:f>
              <c:numCache>
                <c:formatCode>0.00</c:formatCode>
                <c:ptCount val="16"/>
                <c:pt idx="0">
                  <c:v>-1377.2139670213478</c:v>
                </c:pt>
                <c:pt idx="1">
                  <c:v>-1288.3920032283581</c:v>
                </c:pt>
                <c:pt idx="2">
                  <c:v>-1300.221446061772</c:v>
                </c:pt>
                <c:pt idx="3">
                  <c:v>-1346.5314968276261</c:v>
                </c:pt>
                <c:pt idx="4">
                  <c:v>-1345.8389139731462</c:v>
                </c:pt>
                <c:pt idx="5">
                  <c:v>-1210.7382501389704</c:v>
                </c:pt>
                <c:pt idx="6">
                  <c:v>-870.7450140666441</c:v>
                </c:pt>
                <c:pt idx="7">
                  <c:v>-321.41210023730764</c:v>
                </c:pt>
                <c:pt idx="8">
                  <c:v>321.41210023735346</c:v>
                </c:pt>
                <c:pt idx="9">
                  <c:v>870.74501406668776</c:v>
                </c:pt>
                <c:pt idx="10">
                  <c:v>1210.7382501390118</c:v>
                </c:pt>
                <c:pt idx="11">
                  <c:v>1345.8389139731942</c:v>
                </c:pt>
                <c:pt idx="12">
                  <c:v>1346.531496827665</c:v>
                </c:pt>
                <c:pt idx="13">
                  <c:v>1300.2214460618056</c:v>
                </c:pt>
                <c:pt idx="14">
                  <c:v>1288.3920032283975</c:v>
                </c:pt>
                <c:pt idx="15">
                  <c:v>1377.2139670213915</c:v>
                </c:pt>
              </c:numCache>
            </c:numRef>
          </c:val>
        </c:ser>
        <c:ser>
          <c:idx val="8"/>
          <c:order val="8"/>
          <c:val>
            <c:numRef>
              <c:f>Mxy!$D$12:$S$12</c:f>
              <c:numCache>
                <c:formatCode>0.00</c:formatCode>
                <c:ptCount val="16"/>
                <c:pt idx="0">
                  <c:v>-1572.0646869613495</c:v>
                </c:pt>
                <c:pt idx="1">
                  <c:v>-1481.9460446468272</c:v>
                </c:pt>
                <c:pt idx="2">
                  <c:v>-1557.6303293818994</c:v>
                </c:pt>
                <c:pt idx="3">
                  <c:v>-1699.6144931431331</c:v>
                </c:pt>
                <c:pt idx="4">
                  <c:v>-1791.4618506027823</c:v>
                </c:pt>
                <c:pt idx="5">
                  <c:v>-1698.4391115903063</c:v>
                </c:pt>
                <c:pt idx="6">
                  <c:v>-1283.2601734774676</c:v>
                </c:pt>
                <c:pt idx="7">
                  <c:v>-489.43704215993546</c:v>
                </c:pt>
                <c:pt idx="8">
                  <c:v>489.43704216001095</c:v>
                </c:pt>
                <c:pt idx="9">
                  <c:v>1283.2601734775315</c:v>
                </c:pt>
                <c:pt idx="10">
                  <c:v>1698.4391115903545</c:v>
                </c:pt>
                <c:pt idx="11">
                  <c:v>1791.4618506028276</c:v>
                </c:pt>
                <c:pt idx="12">
                  <c:v>1699.6144931431661</c:v>
                </c:pt>
                <c:pt idx="13">
                  <c:v>1557.6303293819151</c:v>
                </c:pt>
                <c:pt idx="14">
                  <c:v>1481.9460446468618</c:v>
                </c:pt>
                <c:pt idx="15">
                  <c:v>1572.0646869614143</c:v>
                </c:pt>
              </c:numCache>
            </c:numRef>
          </c:val>
        </c:ser>
        <c:ser>
          <c:idx val="9"/>
          <c:order val="9"/>
          <c:val>
            <c:numRef>
              <c:f>Mxy!$D$13:$S$13</c:f>
              <c:numCache>
                <c:formatCode>0.00</c:formatCode>
                <c:ptCount val="16"/>
                <c:pt idx="0">
                  <c:v>-1632.852086833539</c:v>
                </c:pt>
                <c:pt idx="1">
                  <c:v>-1595.5430205264354</c:v>
                </c:pt>
                <c:pt idx="2">
                  <c:v>-1792.4083623831646</c:v>
                </c:pt>
                <c:pt idx="3">
                  <c:v>-2087.8783192757137</c:v>
                </c:pt>
                <c:pt idx="4">
                  <c:v>-2337.9986452183812</c:v>
                </c:pt>
                <c:pt idx="5">
                  <c:v>-2360.9678183734577</c:v>
                </c:pt>
                <c:pt idx="6">
                  <c:v>-1909.6402275714258</c:v>
                </c:pt>
                <c:pt idx="7">
                  <c:v>-765.01752607404569</c:v>
                </c:pt>
                <c:pt idx="8">
                  <c:v>765.01752607415517</c:v>
                </c:pt>
                <c:pt idx="9">
                  <c:v>1909.6402275715175</c:v>
                </c:pt>
                <c:pt idx="10">
                  <c:v>2360.967818373525</c:v>
                </c:pt>
                <c:pt idx="11">
                  <c:v>2337.9986452184526</c:v>
                </c:pt>
                <c:pt idx="12">
                  <c:v>2087.878319275756</c:v>
                </c:pt>
                <c:pt idx="13">
                  <c:v>1792.4083623831445</c:v>
                </c:pt>
                <c:pt idx="14">
                  <c:v>1595.5430205264242</c:v>
                </c:pt>
                <c:pt idx="15">
                  <c:v>1632.8520868335211</c:v>
                </c:pt>
              </c:numCache>
            </c:numRef>
          </c:val>
        </c:ser>
        <c:ser>
          <c:idx val="10"/>
          <c:order val="10"/>
          <c:val>
            <c:numRef>
              <c:f>Mxy!$D$14:$S$14</c:f>
              <c:numCache>
                <c:formatCode>0.00</c:formatCode>
                <c:ptCount val="16"/>
                <c:pt idx="0">
                  <c:v>-1503.3384542665376</c:v>
                </c:pt>
                <c:pt idx="1">
                  <c:v>-1597.7162509934881</c:v>
                </c:pt>
                <c:pt idx="2">
                  <c:v>-1985.3447771582844</c:v>
                </c:pt>
                <c:pt idx="3">
                  <c:v>-2487.8059384622507</c:v>
                </c:pt>
                <c:pt idx="4">
                  <c:v>-2961.2856414602707</c:v>
                </c:pt>
                <c:pt idx="5">
                  <c:v>-3211.1291204566724</c:v>
                </c:pt>
                <c:pt idx="6">
                  <c:v>-2855.4335552938205</c:v>
                </c:pt>
                <c:pt idx="7">
                  <c:v>-1230.7910603966452</c:v>
                </c:pt>
                <c:pt idx="8">
                  <c:v>1230.7910603967705</c:v>
                </c:pt>
                <c:pt idx="9">
                  <c:v>2855.4335552939365</c:v>
                </c:pt>
                <c:pt idx="10">
                  <c:v>3211.1291204567437</c:v>
                </c:pt>
                <c:pt idx="11">
                  <c:v>2961.2856414603516</c:v>
                </c:pt>
                <c:pt idx="12">
                  <c:v>2487.8059384623357</c:v>
                </c:pt>
                <c:pt idx="13">
                  <c:v>1985.3447771583603</c:v>
                </c:pt>
                <c:pt idx="14">
                  <c:v>1597.7162509935465</c:v>
                </c:pt>
                <c:pt idx="15">
                  <c:v>1503.3384542666047</c:v>
                </c:pt>
              </c:numCache>
            </c:numRef>
          </c:val>
        </c:ser>
        <c:ser>
          <c:idx val="11"/>
          <c:order val="11"/>
          <c:val>
            <c:numRef>
              <c:f>Mxy!$D$15:$S$15</c:f>
              <c:numCache>
                <c:formatCode>0.00</c:formatCode>
                <c:ptCount val="16"/>
                <c:pt idx="0">
                  <c:v>-1141.595545182751</c:v>
                </c:pt>
                <c:pt idx="1">
                  <c:v>-1487.8005120217083</c:v>
                </c:pt>
                <c:pt idx="2">
                  <c:v>-2140.9258005873612</c:v>
                </c:pt>
                <c:pt idx="3">
                  <c:v>-2870.9485650688148</c:v>
                </c:pt>
                <c:pt idx="4">
                  <c:v>-3588.9442221853401</c:v>
                </c:pt>
                <c:pt idx="5">
                  <c:v>-4169.6010432254816</c:v>
                </c:pt>
                <c:pt idx="6">
                  <c:v>-4203.3668692901601</c:v>
                </c:pt>
                <c:pt idx="7">
                  <c:v>-2001.5971099677279</c:v>
                </c:pt>
                <c:pt idx="8">
                  <c:v>2001.5971099678529</c:v>
                </c:pt>
                <c:pt idx="9">
                  <c:v>4203.3668692902493</c:v>
                </c:pt>
                <c:pt idx="10">
                  <c:v>4169.6010432255534</c:v>
                </c:pt>
                <c:pt idx="11">
                  <c:v>3588.9442221854206</c:v>
                </c:pt>
                <c:pt idx="12">
                  <c:v>2870.948565068958</c:v>
                </c:pt>
                <c:pt idx="13">
                  <c:v>2140.9258005876027</c:v>
                </c:pt>
                <c:pt idx="14">
                  <c:v>1487.800512021932</c:v>
                </c:pt>
                <c:pt idx="15">
                  <c:v>1141.5955451829209</c:v>
                </c:pt>
              </c:numCache>
            </c:numRef>
          </c:val>
        </c:ser>
        <c:ser>
          <c:idx val="12"/>
          <c:order val="12"/>
          <c:val>
            <c:numRef>
              <c:f>Mxy!$D$16:$S$16</c:f>
              <c:numCache>
                <c:formatCode>0.00</c:formatCode>
                <c:ptCount val="16"/>
                <c:pt idx="0">
                  <c:v>-1.7885314224249952E-11</c:v>
                </c:pt>
                <c:pt idx="1">
                  <c:v>-1394.5885378559758</c:v>
                </c:pt>
                <c:pt idx="2">
                  <c:v>-2318.706359247446</c:v>
                </c:pt>
                <c:pt idx="3">
                  <c:v>-3235.1511082778043</c:v>
                </c:pt>
                <c:pt idx="4">
                  <c:v>-4142.4556232756904</c:v>
                </c:pt>
                <c:pt idx="5">
                  <c:v>-5028.6152869437419</c:v>
                </c:pt>
                <c:pt idx="6">
                  <c:v>-5695.7966348652317</c:v>
                </c:pt>
                <c:pt idx="7">
                  <c:v>-2964.7541954548592</c:v>
                </c:pt>
                <c:pt idx="8">
                  <c:v>2964.7541954550024</c:v>
                </c:pt>
                <c:pt idx="9">
                  <c:v>5695.7966348652853</c:v>
                </c:pt>
                <c:pt idx="10">
                  <c:v>5028.6152869438311</c:v>
                </c:pt>
                <c:pt idx="11">
                  <c:v>4142.4556232757977</c:v>
                </c:pt>
                <c:pt idx="12">
                  <c:v>3235.1511082780003</c:v>
                </c:pt>
                <c:pt idx="13">
                  <c:v>2318.7063592477502</c:v>
                </c:pt>
                <c:pt idx="14">
                  <c:v>1394.588537856235</c:v>
                </c:pt>
                <c:pt idx="15">
                  <c:v>0</c:v>
                </c:pt>
              </c:numCache>
            </c:numRef>
          </c:val>
        </c:ser>
        <c:bandFmts/>
        <c:axId val="516137600"/>
        <c:axId val="516133680"/>
        <c:axId val="516110696"/>
      </c:surfaceChart>
      <c:catAx>
        <c:axId val="516137600"/>
        <c:scaling>
          <c:orientation val="minMax"/>
        </c:scaling>
        <c:delete val="1"/>
        <c:axPos val="b"/>
        <c:majorTickMark val="out"/>
        <c:minorTickMark val="none"/>
        <c:tickLblPos val="nextTo"/>
        <c:crossAx val="516133680"/>
        <c:crosses val="autoZero"/>
        <c:auto val="1"/>
        <c:lblAlgn val="ctr"/>
        <c:lblOffset val="100"/>
        <c:noMultiLvlLbl val="0"/>
      </c:catAx>
      <c:valAx>
        <c:axId val="516133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516137600"/>
        <c:crosses val="autoZero"/>
        <c:crossBetween val="midCat"/>
      </c:valAx>
      <c:serAx>
        <c:axId val="516110696"/>
        <c:scaling>
          <c:orientation val="minMax"/>
        </c:scaling>
        <c:delete val="1"/>
        <c:axPos val="b"/>
        <c:majorTickMark val="out"/>
        <c:minorTickMark val="none"/>
        <c:tickLblPos val="nextTo"/>
        <c:crossAx val="516133680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38100</xdr:rowOff>
    </xdr:from>
    <xdr:to>
      <xdr:col>10</xdr:col>
      <xdr:colOff>558800</xdr:colOff>
      <xdr:row>18</xdr:row>
      <xdr:rowOff>162379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199571</xdr:colOff>
      <xdr:row>17</xdr:row>
      <xdr:rowOff>63045</xdr:rowOff>
    </xdr:from>
    <xdr:to>
      <xdr:col>18</xdr:col>
      <xdr:colOff>504371</xdr:colOff>
      <xdr:row>31</xdr:row>
      <xdr:rowOff>130174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268060</xdr:colOff>
      <xdr:row>18</xdr:row>
      <xdr:rowOff>13379</xdr:rowOff>
    </xdr:from>
    <xdr:to>
      <xdr:col>9</xdr:col>
      <xdr:colOff>572860</xdr:colOff>
      <xdr:row>32</xdr:row>
      <xdr:rowOff>80508</xdr:rowOff>
    </xdr:to>
    <xdr:graphicFrame macro="">
      <xdr:nvGraphicFramePr>
        <xdr:cNvPr id="8" name="Gra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18</xdr:row>
      <xdr:rowOff>185738</xdr:rowOff>
    </xdr:from>
    <xdr:to>
      <xdr:col>21</xdr:col>
      <xdr:colOff>295275</xdr:colOff>
      <xdr:row>33</xdr:row>
      <xdr:rowOff>71438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19</xdr:row>
      <xdr:rowOff>0</xdr:rowOff>
    </xdr:from>
    <xdr:to>
      <xdr:col>10</xdr:col>
      <xdr:colOff>55335</xdr:colOff>
      <xdr:row>33</xdr:row>
      <xdr:rowOff>29029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196850</xdr:colOff>
      <xdr:row>19</xdr:row>
      <xdr:rowOff>84137</xdr:rowOff>
    </xdr:from>
    <xdr:to>
      <xdr:col>13</xdr:col>
      <xdr:colOff>234950</xdr:colOff>
      <xdr:row>33</xdr:row>
      <xdr:rowOff>160337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14</xdr:row>
      <xdr:rowOff>71437</xdr:rowOff>
    </xdr:from>
    <xdr:to>
      <xdr:col>12</xdr:col>
      <xdr:colOff>171450</xdr:colOff>
      <xdr:row>28</xdr:row>
      <xdr:rowOff>147637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14</xdr:row>
      <xdr:rowOff>71437</xdr:rowOff>
    </xdr:from>
    <xdr:to>
      <xdr:col>12</xdr:col>
      <xdr:colOff>171450</xdr:colOff>
      <xdr:row>28</xdr:row>
      <xdr:rowOff>147637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A7" sqref="A7:C11"/>
    </sheetView>
  </sheetViews>
  <sheetFormatPr defaultRowHeight="14.5" x14ac:dyDescent="0.35"/>
  <cols>
    <col min="2" max="2" width="12" bestFit="1" customWidth="1"/>
  </cols>
  <sheetData>
    <row r="1" spans="1:16" x14ac:dyDescent="0.35">
      <c r="A1" s="3" t="s">
        <v>1</v>
      </c>
      <c r="B1" s="1">
        <v>27586</v>
      </c>
      <c r="C1" t="s">
        <v>6</v>
      </c>
      <c r="D1" s="18" t="s">
        <v>18</v>
      </c>
      <c r="F1" s="19"/>
      <c r="G1" s="20" t="s">
        <v>25</v>
      </c>
      <c r="H1" s="19"/>
      <c r="I1" s="19"/>
      <c r="J1" s="20" t="s">
        <v>20</v>
      </c>
    </row>
    <row r="2" spans="1:16" ht="16.5" x14ac:dyDescent="0.45">
      <c r="A2" s="3" t="s">
        <v>2</v>
      </c>
      <c r="B2" s="1">
        <v>250</v>
      </c>
      <c r="C2" t="s">
        <v>3</v>
      </c>
      <c r="D2" s="21" t="s">
        <v>22</v>
      </c>
      <c r="E2" s="24">
        <v>0</v>
      </c>
      <c r="G2" s="3" t="s">
        <v>19</v>
      </c>
      <c r="H2" s="24">
        <v>40</v>
      </c>
      <c r="I2" t="s">
        <v>10</v>
      </c>
      <c r="J2" s="3" t="s">
        <v>11</v>
      </c>
      <c r="K2" s="1">
        <v>10</v>
      </c>
      <c r="L2" t="s">
        <v>12</v>
      </c>
    </row>
    <row r="3" spans="1:16" ht="17.5" x14ac:dyDescent="0.45">
      <c r="A3" s="3" t="s">
        <v>9</v>
      </c>
      <c r="B3" s="1">
        <v>0.2</v>
      </c>
      <c r="D3" s="21" t="s">
        <v>21</v>
      </c>
      <c r="E3" s="24">
        <f>B4*B2/1000</f>
        <v>6.25</v>
      </c>
      <c r="F3" t="s">
        <v>24</v>
      </c>
      <c r="J3" s="3" t="s">
        <v>13</v>
      </c>
      <c r="K3" s="2">
        <v>9.0000000000000002E-6</v>
      </c>
      <c r="L3" s="6" t="s">
        <v>14</v>
      </c>
    </row>
    <row r="4" spans="1:16" ht="16.5" x14ac:dyDescent="0.35">
      <c r="A4" s="3" t="s">
        <v>17</v>
      </c>
      <c r="B4" s="22">
        <v>25</v>
      </c>
      <c r="C4" t="s">
        <v>23</v>
      </c>
      <c r="D4" s="17"/>
      <c r="J4" s="3" t="s">
        <v>15</v>
      </c>
      <c r="K4" s="2">
        <f>-K2*K3/B2</f>
        <v>-3.6000000000000005E-7</v>
      </c>
      <c r="L4" t="s">
        <v>16</v>
      </c>
      <c r="N4">
        <f>10/250</f>
        <v>0.04</v>
      </c>
    </row>
    <row r="5" spans="1:16" x14ac:dyDescent="0.35">
      <c r="A5" s="3" t="s">
        <v>0</v>
      </c>
      <c r="B5" s="23">
        <f>B2^3/12*B1/(1-B3^2)</f>
        <v>37415907118.05555</v>
      </c>
      <c r="C5" t="s">
        <v>7</v>
      </c>
      <c r="D5" s="17"/>
    </row>
    <row r="6" spans="1:16" ht="17.5" x14ac:dyDescent="0.45">
      <c r="A6" s="3" t="s">
        <v>5</v>
      </c>
      <c r="B6" s="37">
        <v>4.0730946556381306E-2</v>
      </c>
      <c r="C6" t="s">
        <v>8</v>
      </c>
      <c r="D6" s="17"/>
      <c r="N6" s="3"/>
      <c r="O6" s="1"/>
    </row>
    <row r="7" spans="1:16" x14ac:dyDescent="0.35">
      <c r="A7" s="3"/>
      <c r="B7" s="1"/>
      <c r="D7" s="17"/>
      <c r="N7" s="3"/>
      <c r="O7" s="1"/>
      <c r="P7" s="6"/>
    </row>
    <row r="8" spans="1:16" x14ac:dyDescent="0.35">
      <c r="A8" s="3"/>
      <c r="B8" s="1"/>
      <c r="D8" s="17"/>
      <c r="N8" s="3"/>
      <c r="O8" s="1"/>
      <c r="P8" s="6"/>
    </row>
    <row r="9" spans="1:16" x14ac:dyDescent="0.35">
      <c r="A9" s="3"/>
      <c r="D9" s="17"/>
    </row>
    <row r="10" spans="1:16" x14ac:dyDescent="0.35">
      <c r="A10" s="3"/>
      <c r="B10" s="1"/>
      <c r="D10" s="17"/>
    </row>
    <row r="11" spans="1:16" x14ac:dyDescent="0.35">
      <c r="A11" s="3"/>
      <c r="D11" s="17"/>
    </row>
    <row r="12" spans="1:16" x14ac:dyDescent="0.35">
      <c r="A12" s="3" t="s">
        <v>4</v>
      </c>
      <c r="B12" s="1">
        <v>304.8</v>
      </c>
      <c r="C12" t="s">
        <v>3</v>
      </c>
      <c r="D12" s="17"/>
    </row>
    <row r="15" spans="1:16" x14ac:dyDescent="0.35">
      <c r="A15" s="3"/>
    </row>
    <row r="17" spans="1:2" x14ac:dyDescent="0.35">
      <c r="A17" s="3"/>
      <c r="B17" s="1"/>
    </row>
    <row r="21" spans="1:2" x14ac:dyDescent="0.35">
      <c r="B21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zoomScale="70" zoomScaleNormal="70" workbookViewId="0">
      <selection activeCell="D4" sqref="D4:S16"/>
    </sheetView>
  </sheetViews>
  <sheetFormatPr defaultRowHeight="14.5" x14ac:dyDescent="0.35"/>
  <cols>
    <col min="9" max="9" width="8.7265625" style="6"/>
    <col min="11" max="11" width="10.81640625" bestFit="1" customWidth="1"/>
  </cols>
  <sheetData>
    <row r="1" spans="1:19" x14ac:dyDescent="0.35">
      <c r="D1">
        <f>'Mid-Surface'!D1</f>
        <v>0</v>
      </c>
      <c r="E1" s="6">
        <f>'Mid-Surface'!E1</f>
        <v>304.8</v>
      </c>
      <c r="F1" s="6">
        <f>'Mid-Surface'!F1</f>
        <v>609.6</v>
      </c>
      <c r="G1" s="6">
        <f>'Mid-Surface'!G1</f>
        <v>914.40000000000009</v>
      </c>
      <c r="H1" s="6">
        <f>'Mid-Surface'!H1</f>
        <v>1219.2</v>
      </c>
      <c r="I1" s="6">
        <f>'Mid-Surface'!I1</f>
        <v>1524</v>
      </c>
      <c r="J1" s="6">
        <f>'Mid-Surface'!J1</f>
        <v>1828.8</v>
      </c>
      <c r="K1" s="6">
        <f>'Mid-Surface'!K1</f>
        <v>2133.6</v>
      </c>
      <c r="L1" s="6">
        <f>'Mid-Surface'!L1</f>
        <v>2438.4</v>
      </c>
      <c r="M1" s="6">
        <f>'Mid-Surface'!M1</f>
        <v>2743.2000000000003</v>
      </c>
      <c r="N1" s="6">
        <f>'Mid-Surface'!N1</f>
        <v>3048.0000000000005</v>
      </c>
      <c r="O1" s="6">
        <f>'Mid-Surface'!O1</f>
        <v>3352.8000000000006</v>
      </c>
      <c r="P1" s="6">
        <f>'Mid-Surface'!P1</f>
        <v>3657.6000000000008</v>
      </c>
      <c r="Q1" s="6">
        <f>'Mid-Surface'!Q1</f>
        <v>3962.400000000001</v>
      </c>
      <c r="R1" s="6">
        <f>'Mid-Surface'!R1</f>
        <v>4267.2000000000007</v>
      </c>
      <c r="S1" s="6">
        <f>'Mid-Surface'!S1</f>
        <v>4572.0000000000009</v>
      </c>
    </row>
    <row r="3" spans="1:19" ht="15" thickBot="1" x14ac:dyDescent="0.4"/>
    <row r="4" spans="1:19" x14ac:dyDescent="0.35">
      <c r="A4">
        <v>0</v>
      </c>
      <c r="D4" s="27">
        <f>Data!$E$2*Data!$E$3/1000000</f>
        <v>0</v>
      </c>
      <c r="E4" s="28">
        <f>Data!$E$2*Data!$E$3/1000000</f>
        <v>0</v>
      </c>
      <c r="F4" s="28">
        <f>Data!$E$2*Data!$E$3/1000000</f>
        <v>0</v>
      </c>
      <c r="G4" s="28">
        <f>Data!$E$2*Data!$E$3/1000000</f>
        <v>0</v>
      </c>
      <c r="H4" s="28">
        <f>Data!$E$2*Data!$E$3/1000000</f>
        <v>0</v>
      </c>
      <c r="I4" s="28">
        <f>Data!$E$2*Data!$E$3/1000000</f>
        <v>0</v>
      </c>
      <c r="J4" s="28">
        <f>Data!$E$2*Data!$E$3/1000000</f>
        <v>0</v>
      </c>
      <c r="K4" s="28">
        <f>Data!$E$2*Data!$E$3/1000000</f>
        <v>0</v>
      </c>
      <c r="L4" s="28">
        <f>Data!$E$2*Data!$E$3/1000000</f>
        <v>0</v>
      </c>
      <c r="M4" s="28">
        <f>Data!$E$2*Data!$E$3/1000000</f>
        <v>0</v>
      </c>
      <c r="N4" s="28">
        <f>Data!$E$2*Data!$E$3/1000000</f>
        <v>0</v>
      </c>
      <c r="O4" s="28">
        <f>Data!$E$2*Data!$E$3/1000000</f>
        <v>0</v>
      </c>
      <c r="P4" s="28">
        <f>Data!$E$2*Data!$E$3/1000000</f>
        <v>0</v>
      </c>
      <c r="Q4" s="28">
        <f>Data!$E$2*Data!$E$3/1000000</f>
        <v>0</v>
      </c>
      <c r="R4" s="28">
        <f>Data!$E$2*Data!$E$3/1000000</f>
        <v>0</v>
      </c>
      <c r="S4" s="29">
        <f>Data!$E$2*Data!$E$3/1000000</f>
        <v>0</v>
      </c>
    </row>
    <row r="5" spans="1:19" x14ac:dyDescent="0.35">
      <c r="A5">
        <f>'Mid-Surface'!A5</f>
        <v>304.8</v>
      </c>
      <c r="D5" s="30">
        <f>Data!$E$2*Data!$E$3/1000000</f>
        <v>0</v>
      </c>
      <c r="E5" s="31">
        <f>Data!$E$2*Data!$E$3/1000000</f>
        <v>0</v>
      </c>
      <c r="F5" s="31">
        <f>Data!$E$2*Data!$E$3/1000000</f>
        <v>0</v>
      </c>
      <c r="G5" s="31">
        <f>Data!$E$2*Data!$E$3/1000000</f>
        <v>0</v>
      </c>
      <c r="H5" s="31">
        <f>Data!$E$2*Data!$E$3/1000000</f>
        <v>0</v>
      </c>
      <c r="I5" s="31">
        <f>Data!$E$2*Data!$E$3/1000000</f>
        <v>0</v>
      </c>
      <c r="J5" s="31">
        <f>Data!$E$2*Data!$E$3/1000000</f>
        <v>0</v>
      </c>
      <c r="K5" s="31">
        <f>Data!$E$2*Data!$E$3/1000000</f>
        <v>0</v>
      </c>
      <c r="L5" s="31">
        <f>Data!$E$2*Data!$E$3/1000000</f>
        <v>0</v>
      </c>
      <c r="M5" s="31">
        <f>Data!$E$2*Data!$E$3/1000000</f>
        <v>0</v>
      </c>
      <c r="N5" s="31">
        <f>Data!$E$2*Data!$E$3/1000000</f>
        <v>0</v>
      </c>
      <c r="O5" s="31">
        <f>Data!$E$2*Data!$E$3/1000000</f>
        <v>0</v>
      </c>
      <c r="P5" s="31">
        <f>Data!$E$2*Data!$E$3/1000000</f>
        <v>0</v>
      </c>
      <c r="Q5" s="31">
        <f>Data!$E$2*Data!$E$3/1000000</f>
        <v>0</v>
      </c>
      <c r="R5" s="31">
        <f>Data!$E$2*Data!$E$3/1000000</f>
        <v>0</v>
      </c>
      <c r="S5" s="32">
        <f>Data!$E$2*Data!$E$3/1000000</f>
        <v>0</v>
      </c>
    </row>
    <row r="6" spans="1:19" x14ac:dyDescent="0.35">
      <c r="A6">
        <f>'Mid-Surface'!A6</f>
        <v>609.6</v>
      </c>
      <c r="D6" s="30">
        <f>Data!$E$2*Data!$E$3/1000000</f>
        <v>0</v>
      </c>
      <c r="E6" s="31">
        <f>Data!$E$2*Data!$E$3/1000000</f>
        <v>0</v>
      </c>
      <c r="F6" s="31">
        <f>Data!$E$2*Data!$E$3/1000000</f>
        <v>0</v>
      </c>
      <c r="G6" s="31">
        <f>Data!$E$2*Data!$E$3/1000000</f>
        <v>0</v>
      </c>
      <c r="H6" s="31">
        <f>Data!$E$2*Data!$E$3/1000000</f>
        <v>0</v>
      </c>
      <c r="I6" s="31">
        <f>Data!$E$2*Data!$E$3/1000000</f>
        <v>0</v>
      </c>
      <c r="J6" s="31">
        <f>Data!$E$2*Data!$E$3/1000000</f>
        <v>0</v>
      </c>
      <c r="K6" s="31">
        <f>Data!$E$2*Data!$E$3/1000000</f>
        <v>0</v>
      </c>
      <c r="L6" s="31">
        <f>Data!$E$2*Data!$E$3/1000000</f>
        <v>0</v>
      </c>
      <c r="M6" s="31">
        <f>Data!$E$2*Data!$E$3/1000000</f>
        <v>0</v>
      </c>
      <c r="N6" s="31">
        <f>Data!$E$2*Data!$E$3/1000000</f>
        <v>0</v>
      </c>
      <c r="O6" s="31">
        <f>Data!$E$2*Data!$E$3/1000000</f>
        <v>0</v>
      </c>
      <c r="P6" s="31">
        <f>Data!$E$2*Data!$E$3/1000000</f>
        <v>0</v>
      </c>
      <c r="Q6" s="31">
        <f>Data!$E$2*Data!$E$3/1000000</f>
        <v>0</v>
      </c>
      <c r="R6" s="31">
        <f>Data!$E$2*Data!$E$3/1000000</f>
        <v>0</v>
      </c>
      <c r="S6" s="32">
        <f>Data!$E$2*Data!$E$3/1000000</f>
        <v>0</v>
      </c>
    </row>
    <row r="7" spans="1:19" x14ac:dyDescent="0.35">
      <c r="A7">
        <f>'Mid-Surface'!A7</f>
        <v>914.40000000000009</v>
      </c>
      <c r="D7" s="30">
        <f>Data!$E$2*Data!$E$3/1000000</f>
        <v>0</v>
      </c>
      <c r="E7" s="31">
        <f>Data!$E$2*Data!$E$3/1000000</f>
        <v>0</v>
      </c>
      <c r="F7" s="31">
        <f>Data!$E$2*Data!$E$3/1000000</f>
        <v>0</v>
      </c>
      <c r="G7" s="31">
        <f>Data!$E$2*Data!$E$3/1000000</f>
        <v>0</v>
      </c>
      <c r="H7" s="31">
        <f>Data!$E$2*Data!$E$3/1000000</f>
        <v>0</v>
      </c>
      <c r="I7" s="31">
        <f>Data!$E$2*Data!$E$3/1000000</f>
        <v>0</v>
      </c>
      <c r="J7" s="31">
        <f>Data!$E$2*Data!$E$3/1000000</f>
        <v>0</v>
      </c>
      <c r="K7" s="31">
        <f>Data!$E$2*Data!$E$3/1000000</f>
        <v>0</v>
      </c>
      <c r="L7" s="31">
        <f>Data!$E$2*Data!$E$3/1000000</f>
        <v>0</v>
      </c>
      <c r="M7" s="31">
        <f>Data!$E$2*Data!$E$3/1000000</f>
        <v>0</v>
      </c>
      <c r="N7" s="31">
        <f>Data!$E$2*Data!$E$3/1000000</f>
        <v>0</v>
      </c>
      <c r="O7" s="31">
        <f>Data!$E$2*Data!$E$3/1000000</f>
        <v>0</v>
      </c>
      <c r="P7" s="31">
        <f>Data!$E$2*Data!$E$3/1000000</f>
        <v>0</v>
      </c>
      <c r="Q7" s="31">
        <f>Data!$E$2*Data!$E$3/1000000</f>
        <v>0</v>
      </c>
      <c r="R7" s="31">
        <f>Data!$E$2*Data!$E$3/1000000</f>
        <v>0</v>
      </c>
      <c r="S7" s="32">
        <f>Data!$E$2*Data!$E$3/1000000</f>
        <v>0</v>
      </c>
    </row>
    <row r="8" spans="1:19" x14ac:dyDescent="0.35">
      <c r="A8" s="6">
        <f>'Mid-Surface'!A8</f>
        <v>1219.2</v>
      </c>
      <c r="D8" s="30">
        <f>Data!$E$2*Data!$E$3/1000000</f>
        <v>0</v>
      </c>
      <c r="E8" s="31">
        <f>Data!$E$2*Data!$E$3/1000000</f>
        <v>0</v>
      </c>
      <c r="F8" s="31">
        <f>Data!$E$2*Data!$E$3/1000000</f>
        <v>0</v>
      </c>
      <c r="G8" s="31">
        <f>Data!$E$2*Data!$E$3/1000000</f>
        <v>0</v>
      </c>
      <c r="H8" s="31">
        <f>Data!$E$2*Data!$E$3/1000000</f>
        <v>0</v>
      </c>
      <c r="I8" s="31">
        <f>Data!$E$2*Data!$E$3/1000000</f>
        <v>0</v>
      </c>
      <c r="J8" s="31">
        <f>Data!$E$2*Data!$E$3/1000000</f>
        <v>0</v>
      </c>
      <c r="K8" s="31">
        <f>Data!$E$2*Data!$E$3/1000000</f>
        <v>0</v>
      </c>
      <c r="L8" s="31">
        <f>Data!$E$2*Data!$E$3/1000000</f>
        <v>0</v>
      </c>
      <c r="M8" s="31">
        <f>Data!$E$2*Data!$E$3/1000000</f>
        <v>0</v>
      </c>
      <c r="N8" s="31">
        <f>Data!$E$2*Data!$E$3/1000000</f>
        <v>0</v>
      </c>
      <c r="O8" s="31">
        <f>Data!$E$2*Data!$E$3/1000000</f>
        <v>0</v>
      </c>
      <c r="P8" s="31">
        <f>Data!$E$2*Data!$E$3/1000000</f>
        <v>0</v>
      </c>
      <c r="Q8" s="31">
        <f>Data!$E$2*Data!$E$3/1000000</f>
        <v>0</v>
      </c>
      <c r="R8" s="31">
        <f>Data!$E$2*Data!$E$3/1000000</f>
        <v>0</v>
      </c>
      <c r="S8" s="32">
        <f>Data!$E$2*Data!$E$3/1000000</f>
        <v>0</v>
      </c>
    </row>
    <row r="9" spans="1:19" x14ac:dyDescent="0.35">
      <c r="A9" s="6">
        <f>'Mid-Surface'!A9</f>
        <v>1524</v>
      </c>
      <c r="D9" s="30">
        <f>Data!$E$2*Data!$E$3/1000000</f>
        <v>0</v>
      </c>
      <c r="E9" s="31">
        <f>Data!$E$2*Data!$E$3/1000000</f>
        <v>0</v>
      </c>
      <c r="F9" s="31">
        <f>Data!$E$2*Data!$E$3/1000000</f>
        <v>0</v>
      </c>
      <c r="G9" s="31">
        <f>Data!$E$2*Data!$E$3/1000000</f>
        <v>0</v>
      </c>
      <c r="H9" s="31">
        <f>Data!$E$2*Data!$E$3/1000000</f>
        <v>0</v>
      </c>
      <c r="I9" s="31">
        <f>Data!$E$2*Data!$E$3/1000000</f>
        <v>0</v>
      </c>
      <c r="J9" s="31">
        <f>Data!$E$2*Data!$E$3/1000000</f>
        <v>0</v>
      </c>
      <c r="K9" s="31">
        <f>Data!$E$2*Data!$E$3/1000000</f>
        <v>0</v>
      </c>
      <c r="L9" s="31">
        <f>Data!$E$2*Data!$E$3/1000000</f>
        <v>0</v>
      </c>
      <c r="M9" s="31">
        <f>Data!$E$2*Data!$E$3/1000000</f>
        <v>0</v>
      </c>
      <c r="N9" s="31">
        <f>Data!$E$2*Data!$E$3/1000000</f>
        <v>0</v>
      </c>
      <c r="O9" s="31">
        <f>Data!$E$2*Data!$E$3/1000000</f>
        <v>0</v>
      </c>
      <c r="P9" s="33">
        <f>Data!$E$2*Data!$E$3/1000000</f>
        <v>0</v>
      </c>
      <c r="Q9" s="31">
        <f>Data!$E$2*Data!$E$3/1000000</f>
        <v>0</v>
      </c>
      <c r="R9" s="31">
        <f>Data!$E$2*Data!$E$3/1000000</f>
        <v>0</v>
      </c>
      <c r="S9" s="32">
        <f>Data!$E$2*Data!$E$3/1000000</f>
        <v>0</v>
      </c>
    </row>
    <row r="10" spans="1:19" x14ac:dyDescent="0.35">
      <c r="A10" s="6">
        <f>'Mid-Surface'!A10</f>
        <v>1828.8</v>
      </c>
      <c r="D10" s="30">
        <f>Data!$E$2*Data!$E$3/1000000</f>
        <v>0</v>
      </c>
      <c r="E10" s="31">
        <f>Data!$E$2*Data!$E$3/1000000</f>
        <v>0</v>
      </c>
      <c r="F10" s="31">
        <f>Data!$E$2*Data!$E$3/1000000</f>
        <v>0</v>
      </c>
      <c r="G10" s="31">
        <f>Data!$E$2*Data!$E$3/1000000</f>
        <v>0</v>
      </c>
      <c r="H10" s="31">
        <f>Data!$E$2*Data!$E$3/1000000</f>
        <v>0</v>
      </c>
      <c r="I10" s="31">
        <f>Data!$E$2*Data!$E$3/1000000</f>
        <v>0</v>
      </c>
      <c r="J10" s="31">
        <f>Data!$E$2*Data!$E$3/1000000</f>
        <v>0</v>
      </c>
      <c r="K10" s="31">
        <f>Data!$E$2*Data!$E$3/1000000</f>
        <v>0</v>
      </c>
      <c r="L10" s="31">
        <f>Data!$E$2*Data!$E$3/1000000</f>
        <v>0</v>
      </c>
      <c r="M10" s="31">
        <f>Data!$E$2*Data!$E$3/1000000</f>
        <v>0</v>
      </c>
      <c r="N10" s="31">
        <f>Data!$E$2*Data!$E$3/1000000</f>
        <v>0</v>
      </c>
      <c r="O10" s="31">
        <f>Data!$E$2*Data!$E$3/1000000</f>
        <v>0</v>
      </c>
      <c r="P10" s="31">
        <f>Data!$E$2*Data!$E$3/1000000</f>
        <v>0</v>
      </c>
      <c r="Q10" s="31">
        <f>Data!$E$2*Data!$E$3/1000000</f>
        <v>0</v>
      </c>
      <c r="R10" s="31">
        <f>Data!$E$2*Data!$E$3/1000000</f>
        <v>0</v>
      </c>
      <c r="S10" s="32">
        <f>Data!$E$2*Data!$E$3/1000000</f>
        <v>0</v>
      </c>
    </row>
    <row r="11" spans="1:19" x14ac:dyDescent="0.35">
      <c r="A11" s="6">
        <f>'Mid-Surface'!A11</f>
        <v>2133.6</v>
      </c>
      <c r="D11" s="30">
        <f>Data!$E$2*Data!$E$3/1000000</f>
        <v>0</v>
      </c>
      <c r="E11" s="31">
        <f>Data!$E$2*Data!$E$3/1000000</f>
        <v>0</v>
      </c>
      <c r="F11" s="31">
        <f>Data!$E$2*Data!$E$3/1000000</f>
        <v>0</v>
      </c>
      <c r="G11" s="31">
        <f>Data!$E$2*Data!$E$3/1000000</f>
        <v>0</v>
      </c>
      <c r="H11" s="31">
        <f>Data!$E$2*Data!$E$3/1000000</f>
        <v>0</v>
      </c>
      <c r="I11" s="31">
        <f>Data!$E$2*Data!$E$3/1000000</f>
        <v>0</v>
      </c>
      <c r="J11" s="31">
        <f>Data!$E$2*Data!$E$3/1000000</f>
        <v>0</v>
      </c>
      <c r="K11" s="31">
        <f>Data!$E$2*Data!$E$3/1000000</f>
        <v>0</v>
      </c>
      <c r="L11" s="31">
        <f>Data!$E$2*Data!$E$3/1000000</f>
        <v>0</v>
      </c>
      <c r="M11" s="31">
        <f>Data!$E$2*Data!$E$3/1000000</f>
        <v>0</v>
      </c>
      <c r="N11" s="31">
        <f>Data!$E$2*Data!$E$3/1000000</f>
        <v>0</v>
      </c>
      <c r="O11" s="31">
        <f>Data!$E$2*Data!$E$3/1000000</f>
        <v>0</v>
      </c>
      <c r="P11" s="31">
        <f>Data!$E$2*Data!$E$3/1000000</f>
        <v>0</v>
      </c>
      <c r="Q11" s="31">
        <f>Data!$E$2*Data!$E$3/1000000</f>
        <v>0</v>
      </c>
      <c r="R11" s="31">
        <f>Data!$E$2*Data!$E$3/1000000</f>
        <v>0</v>
      </c>
      <c r="S11" s="32">
        <f>Data!$E$2*Data!$E$3/1000000</f>
        <v>0</v>
      </c>
    </row>
    <row r="12" spans="1:19" x14ac:dyDescent="0.35">
      <c r="A12" s="6">
        <f>'Mid-Surface'!A12</f>
        <v>2438.4</v>
      </c>
      <c r="D12" s="30">
        <f>Data!$E$2*Data!$E$3/1000000</f>
        <v>0</v>
      </c>
      <c r="E12" s="31">
        <f>Data!$E$2*Data!$E$3/1000000</f>
        <v>0</v>
      </c>
      <c r="F12" s="31">
        <f>Data!$E$2*Data!$E$3/1000000</f>
        <v>0</v>
      </c>
      <c r="G12" s="31">
        <f>Data!$E$2*Data!$E$3/1000000</f>
        <v>0</v>
      </c>
      <c r="H12" s="31">
        <f>Data!$E$2*Data!$E$3/1000000</f>
        <v>0</v>
      </c>
      <c r="I12" s="31">
        <f>Data!$E$2*Data!$E$3/1000000</f>
        <v>0</v>
      </c>
      <c r="J12" s="31">
        <f>Data!$E$2*Data!$E$3/1000000</f>
        <v>0</v>
      </c>
      <c r="K12" s="31">
        <f>Data!$E$2*Data!$E$3/1000000</f>
        <v>0</v>
      </c>
      <c r="L12" s="31">
        <f>Data!$E$2*Data!$E$3/1000000</f>
        <v>0</v>
      </c>
      <c r="M12" s="31">
        <f>Data!$E$2*Data!$E$3/1000000</f>
        <v>0</v>
      </c>
      <c r="N12" s="31">
        <f>Data!$E$2*Data!$E$3/1000000</f>
        <v>0</v>
      </c>
      <c r="O12" s="31">
        <f>Data!$E$2*Data!$E$3/1000000</f>
        <v>0</v>
      </c>
      <c r="P12" s="31">
        <f>Data!$E$2*Data!$E$3/1000000</f>
        <v>0</v>
      </c>
      <c r="Q12" s="31">
        <f>Data!$E$2*Data!$E$3/1000000</f>
        <v>0</v>
      </c>
      <c r="R12" s="31">
        <f>Data!$E$2*Data!$E$3/1000000</f>
        <v>0</v>
      </c>
      <c r="S12" s="32">
        <f>Data!$E$2*Data!$E$3/1000000</f>
        <v>0</v>
      </c>
    </row>
    <row r="13" spans="1:19" x14ac:dyDescent="0.35">
      <c r="A13" s="6">
        <f>'Mid-Surface'!A13</f>
        <v>2743.2000000000003</v>
      </c>
      <c r="D13" s="30">
        <f>Data!$E$2*Data!$E$3/1000000</f>
        <v>0</v>
      </c>
      <c r="E13" s="31">
        <f>Data!$E$2*Data!$E$3/1000000</f>
        <v>0</v>
      </c>
      <c r="F13" s="31">
        <f>Data!$E$2*Data!$E$3/1000000</f>
        <v>0</v>
      </c>
      <c r="G13" s="31">
        <f>Data!$E$2*Data!$E$3/1000000</f>
        <v>0</v>
      </c>
      <c r="H13" s="31">
        <f>Data!$E$2*Data!$E$3/1000000</f>
        <v>0</v>
      </c>
      <c r="I13" s="31">
        <f>Data!$E$2*Data!$E$3/1000000</f>
        <v>0</v>
      </c>
      <c r="J13" s="31">
        <f>Data!$E$2*Data!$E$3/1000000</f>
        <v>0</v>
      </c>
      <c r="K13" s="31">
        <f>Data!$E$2*Data!$E$3/1000000</f>
        <v>0</v>
      </c>
      <c r="L13" s="31">
        <f>Data!$E$2*Data!$E$3/1000000</f>
        <v>0</v>
      </c>
      <c r="M13" s="31">
        <f>Data!$E$2*Data!$E$3/1000000</f>
        <v>0</v>
      </c>
      <c r="N13" s="31">
        <f>Data!$E$2*Data!$E$3/1000000</f>
        <v>0</v>
      </c>
      <c r="O13" s="31">
        <f>Data!$E$2*Data!$E$3/1000000</f>
        <v>0</v>
      </c>
      <c r="P13" s="31">
        <f>Data!$E$2*Data!$E$3/1000000</f>
        <v>0</v>
      </c>
      <c r="Q13" s="31">
        <f>Data!$E$2*Data!$E$3/1000000</f>
        <v>0</v>
      </c>
      <c r="R13" s="31">
        <f>Data!$E$2*Data!$E$3/1000000</f>
        <v>0</v>
      </c>
      <c r="S13" s="32">
        <f>Data!$E$2*Data!$E$3/1000000</f>
        <v>0</v>
      </c>
    </row>
    <row r="14" spans="1:19" x14ac:dyDescent="0.35">
      <c r="A14" s="6">
        <f>'Mid-Surface'!A14</f>
        <v>3048.0000000000005</v>
      </c>
      <c r="D14" s="30">
        <f>Data!$E$2*Data!$E$3/1000000</f>
        <v>0</v>
      </c>
      <c r="E14" s="31">
        <f>Data!$E$2*Data!$E$3/1000000</f>
        <v>0</v>
      </c>
      <c r="F14" s="31">
        <f>Data!$E$2*Data!$E$3/1000000</f>
        <v>0</v>
      </c>
      <c r="G14" s="31">
        <f>Data!$E$2*Data!$E$3/1000000</f>
        <v>0</v>
      </c>
      <c r="H14" s="31">
        <f>Data!$E$2*Data!$E$3/1000000</f>
        <v>0</v>
      </c>
      <c r="I14" s="31">
        <f>Data!$E$2*Data!$E$3/1000000</f>
        <v>0</v>
      </c>
      <c r="J14" s="31">
        <f>Data!$E$2*Data!$E$3/1000000</f>
        <v>0</v>
      </c>
      <c r="K14" s="31">
        <f>Data!$E$2*Data!$E$3/1000000</f>
        <v>0</v>
      </c>
      <c r="L14" s="31">
        <f>Data!$E$2*Data!$E$3/1000000</f>
        <v>0</v>
      </c>
      <c r="M14" s="31">
        <f>Data!$E$2*Data!$E$3/1000000</f>
        <v>0</v>
      </c>
      <c r="N14" s="31">
        <f>Data!$E$2*Data!$E$3/1000000</f>
        <v>0</v>
      </c>
      <c r="O14" s="31">
        <f>Data!$E$2*Data!$E$3/1000000</f>
        <v>0</v>
      </c>
      <c r="P14" s="31">
        <f>Data!$E$2*Data!$E$3/1000000</f>
        <v>0</v>
      </c>
      <c r="Q14" s="31">
        <f>Data!$E$2*Data!$E$3/1000000</f>
        <v>0</v>
      </c>
      <c r="R14" s="31">
        <f>Data!$E$2*Data!$E$3/1000000</f>
        <v>0</v>
      </c>
      <c r="S14" s="32">
        <f>Data!$E$2*Data!$E$3/1000000</f>
        <v>0</v>
      </c>
    </row>
    <row r="15" spans="1:19" x14ac:dyDescent="0.35">
      <c r="A15" s="6">
        <f>'Mid-Surface'!A15</f>
        <v>3352.8000000000006</v>
      </c>
      <c r="D15" s="30">
        <f>Data!$E$2*Data!$E$3/1000000</f>
        <v>0</v>
      </c>
      <c r="E15" s="31">
        <f>Data!$E$2*Data!$E$3/1000000</f>
        <v>0</v>
      </c>
      <c r="F15" s="31">
        <f>Data!$E$2*Data!$E$3/1000000</f>
        <v>0</v>
      </c>
      <c r="G15" s="31">
        <f>Data!$E$2*Data!$E$3/1000000</f>
        <v>0</v>
      </c>
      <c r="H15" s="31">
        <f>Data!$E$2*Data!$E$3/1000000</f>
        <v>0</v>
      </c>
      <c r="I15" s="31">
        <f>Data!$E$2*Data!$E$3/1000000</f>
        <v>0</v>
      </c>
      <c r="J15" s="31">
        <f>Data!$E$2*Data!$E$3/1000000</f>
        <v>0</v>
      </c>
      <c r="K15" s="31">
        <f>Data!$E$2*Data!$E$3/1000000</f>
        <v>0</v>
      </c>
      <c r="L15" s="31">
        <f>Data!$E$2*Data!$E$3/1000000</f>
        <v>0</v>
      </c>
      <c r="M15" s="31">
        <f>Data!$E$2*Data!$E$3/1000000</f>
        <v>0</v>
      </c>
      <c r="N15" s="31">
        <f>Data!$E$2*Data!$E$3/1000000</f>
        <v>0</v>
      </c>
      <c r="O15" s="31">
        <f>Data!$E$2*Data!$E$3/1000000</f>
        <v>0</v>
      </c>
      <c r="P15" s="31">
        <f>Data!$E$2*Data!$E$3/1000000</f>
        <v>0</v>
      </c>
      <c r="Q15" s="31">
        <f>Data!$E$2*Data!$E$3/1000000</f>
        <v>0</v>
      </c>
      <c r="R15" s="31">
        <f>Data!$E$2*Data!$E$3/1000000</f>
        <v>0</v>
      </c>
      <c r="S15" s="32">
        <f>Data!$E$2*Data!$E$3/1000000</f>
        <v>0</v>
      </c>
    </row>
    <row r="16" spans="1:19" ht="15" thickBot="1" x14ac:dyDescent="0.4">
      <c r="A16" s="6">
        <f>'Mid-Surface'!A16</f>
        <v>3657.6000000000008</v>
      </c>
      <c r="D16" s="34">
        <f>Data!$E$2*Data!$E$3/1000000</f>
        <v>0</v>
      </c>
      <c r="E16" s="35">
        <f>Data!$E$2*Data!$E$3/1000000</f>
        <v>0</v>
      </c>
      <c r="F16" s="35">
        <f>Data!$E$2*Data!$E$3/1000000</f>
        <v>0</v>
      </c>
      <c r="G16" s="35">
        <f>Data!$E$2*Data!$E$3/1000000</f>
        <v>0</v>
      </c>
      <c r="H16" s="35">
        <f>Data!$E$2*Data!$E$3/1000000</f>
        <v>0</v>
      </c>
      <c r="I16" s="35">
        <f>Data!$E$2*Data!$E$3/1000000</f>
        <v>0</v>
      </c>
      <c r="J16" s="35">
        <f>Data!$E$2*Data!$E$3/1000000</f>
        <v>0</v>
      </c>
      <c r="K16" s="39">
        <f>Data!$E$2*Data!$E$3/1000000+Data!H2*1000/Data!B12^2</f>
        <v>0.43055641666838884</v>
      </c>
      <c r="L16" s="39">
        <f>Data!$E$2*Data!$E$3/1000000+Data!H2*1000/Data!B12^2</f>
        <v>0.43055641666838884</v>
      </c>
      <c r="M16" s="35">
        <f>Data!$E$2*Data!$E$3/1000000</f>
        <v>0</v>
      </c>
      <c r="N16" s="35">
        <f>Data!$E$2*Data!$E$3/1000000</f>
        <v>0</v>
      </c>
      <c r="O16" s="35">
        <f>Data!$E$2*Data!$E$3/1000000</f>
        <v>0</v>
      </c>
      <c r="P16" s="35">
        <f>Data!$E$2*Data!$E$3/1000000</f>
        <v>0</v>
      </c>
      <c r="Q16" s="35">
        <f>Data!$E$2*Data!$E$3/1000000</f>
        <v>0</v>
      </c>
      <c r="R16" s="35">
        <f>Data!$E$2*Data!$E$3/1000000</f>
        <v>0</v>
      </c>
      <c r="S16" s="36">
        <f>Data!$E$2*Data!$E$3/1000000</f>
        <v>0</v>
      </c>
    </row>
    <row r="17" spans="4:16" x14ac:dyDescent="0.35">
      <c r="D17" s="6"/>
      <c r="E17" s="6"/>
      <c r="F17" s="6"/>
      <c r="G17" s="6"/>
      <c r="H17" s="6"/>
      <c r="J17" s="6"/>
      <c r="K17" s="6"/>
      <c r="L17" s="6"/>
      <c r="M17" s="6"/>
      <c r="N17" s="6"/>
      <c r="O17" s="6"/>
      <c r="P17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zoomScale="85" zoomScaleNormal="85" workbookViewId="0">
      <selection activeCell="A16" sqref="A16"/>
    </sheetView>
  </sheetViews>
  <sheetFormatPr defaultRowHeight="14.5" x14ac:dyDescent="0.35"/>
  <cols>
    <col min="1" max="1" width="8.7265625" style="1"/>
    <col min="2" max="2" width="8.90625" style="1" customWidth="1"/>
    <col min="3" max="3" width="9.36328125" style="1" bestFit="1" customWidth="1"/>
    <col min="4" max="4" width="9.453125" style="1" bestFit="1" customWidth="1"/>
    <col min="5" max="5" width="9.36328125" style="1" bestFit="1" customWidth="1"/>
    <col min="6" max="8" width="9" style="1" bestFit="1" customWidth="1"/>
    <col min="9" max="13" width="9" style="1" customWidth="1"/>
    <col min="14" max="18" width="9" style="1" bestFit="1" customWidth="1"/>
    <col min="19" max="21" width="9.36328125" style="1" bestFit="1" customWidth="1"/>
    <col min="22" max="16384" width="8.7265625" style="1"/>
  </cols>
  <sheetData>
    <row r="1" spans="1:21" x14ac:dyDescent="0.35">
      <c r="D1" s="25">
        <v>0</v>
      </c>
      <c r="E1" s="25">
        <f>D1+Data!$B$12</f>
        <v>304.8</v>
      </c>
      <c r="F1" s="25">
        <f>E1+Data!$B$12</f>
        <v>609.6</v>
      </c>
      <c r="G1" s="25">
        <f>F1+Data!$B$12</f>
        <v>914.40000000000009</v>
      </c>
      <c r="H1" s="25">
        <f>G1+Data!$B$12</f>
        <v>1219.2</v>
      </c>
      <c r="I1" s="25">
        <f>H1+Data!$B$12</f>
        <v>1524</v>
      </c>
      <c r="J1" s="25">
        <f>I1+Data!$B$12</f>
        <v>1828.8</v>
      </c>
      <c r="K1" s="25">
        <f>J1+Data!$B$12</f>
        <v>2133.6</v>
      </c>
      <c r="L1" s="25">
        <f>K1+Data!$B$12</f>
        <v>2438.4</v>
      </c>
      <c r="M1" s="25">
        <f>L1+Data!$B$12</f>
        <v>2743.2000000000003</v>
      </c>
      <c r="N1" s="25">
        <f>M1+Data!$B$12</f>
        <v>3048.0000000000005</v>
      </c>
      <c r="O1" s="25">
        <f>N1+Data!$B$12</f>
        <v>3352.8000000000006</v>
      </c>
      <c r="P1" s="25">
        <f>O1+Data!$B$12</f>
        <v>3657.6000000000008</v>
      </c>
      <c r="Q1" s="25">
        <f>P1+Data!$B$12</f>
        <v>3962.400000000001</v>
      </c>
      <c r="R1" s="25">
        <f>Q1+Data!$B$12</f>
        <v>4267.2000000000007</v>
      </c>
      <c r="S1" s="25">
        <f>R1+Data!$B$12</f>
        <v>4572.0000000000009</v>
      </c>
    </row>
    <row r="2" spans="1:21" x14ac:dyDescent="0.35">
      <c r="D2" s="7">
        <f ca="1">(D6+E5-E3+C5-C3-4*(D5-D3))+(1-Data!$B$3)*(E5-E3+C5-C3-2*(D5-D3))</f>
        <v>0.96182678696080603</v>
      </c>
      <c r="E2" s="7">
        <f ca="1">(E6+F5-F3+D5-D3-4*(E5-E3))+(1-Data!$B$3)*(F5-F3+D5-D3-2*(E5-E3))</f>
        <v>0.82473166455440794</v>
      </c>
      <c r="F2" s="7">
        <f ca="1">(F6+G5-G3+E5-E3-4*(F5-F3))+(1-Data!$B$3)*(G5-G3+E5-E3-2*(F5-F3))</f>
        <v>0.7206227760077345</v>
      </c>
      <c r="G2" s="7">
        <f ca="1">(G6+H5-H3+F5-F3-4*(G5-G3))+(1-Data!$B$3)*(H5-H3+F5-F3-2*(G5-G3))</f>
        <v>0.64543039161125626</v>
      </c>
      <c r="H2" s="7">
        <f ca="1">(H6+I5-I3+G5-G3-4*(H5-H3))+(1-Data!$B$3)*(I5-I3+G5-G3-2*(H5-H3))</f>
        <v>0.59361704673854576</v>
      </c>
      <c r="I2" s="7">
        <f ca="1">(I6+J5-J3+H5-H3-4*(I5-I3))+(1-Data!$B$3)*(J5-J3+H5-H3-2*(I5-I3))</f>
        <v>0.55995390028027126</v>
      </c>
      <c r="J2" s="7">
        <f ca="1">(J6+K5-K3+I5-I3-4*(J5-J3))+(1-Data!$B$3)*(K5-K3+I5-I3-2*(J5-J3))</f>
        <v>0.54009529617278773</v>
      </c>
      <c r="K2" s="7">
        <f ca="1">(K6+L5-L3+J5-J3-4*(K5-K3))+(1-Data!$B$3)*(L5-L3+J5-J3-2*(K5-K3))</f>
        <v>0.53096131066985153</v>
      </c>
      <c r="L2" s="7">
        <f ca="1">(L6+M5-M3+K5-K3-4*(L5-L3))+(1-Data!$B$3)*(M5-M3+K5-K3-2*(L5-L3))</f>
        <v>0.53096131066985275</v>
      </c>
      <c r="M2" s="7">
        <f ca="1">(M6+N5-N3+L5-L3-4*(M5-M3))+(1-Data!$B$3)*(N5-N3+L5-L3-2*(M5-M3))</f>
        <v>0.54009529617279128</v>
      </c>
      <c r="N2" s="7">
        <f ca="1">(N6+O5-O3+M5-M3-4*(N5-N3))+(1-Data!$B$3)*(O5-O3+M5-M3-2*(N5-N3))</f>
        <v>0.55995390028027747</v>
      </c>
      <c r="O2" s="7">
        <f ca="1">(O6+P5-P3+N5-N3-4*(O5-O3))+(1-Data!$B$3)*(P5-P3+N5-N3-2*(O5-O3))</f>
        <v>0.59361704673855276</v>
      </c>
      <c r="P2" s="7">
        <f ca="1">(P6+Q5-Q3+O5-O3-4*(P5-P3))+(1-Data!$B$3)*(Q5-Q3+O5-O3-2*(P5-P3))</f>
        <v>0.64543039161126381</v>
      </c>
      <c r="Q2" s="7">
        <f ca="1">(Q6+R5-R3+P5-P3-4*(Q5-Q3))+(1-Data!$B$3)*(R5-R3+P5-P3-2*(Q5-Q3))</f>
        <v>0.72062277600774116</v>
      </c>
      <c r="R2" s="7">
        <f ca="1">(R6+S5-S3+Q5-Q3-4*(R5-R3))+(1-Data!$B$3)*(S5-S3+Q5-Q3-2*(R5-R3))</f>
        <v>0.82473166455442215</v>
      </c>
      <c r="S2" s="7">
        <f ca="1">(S6+T5-T3+R5-R3-4*(S5-S3))+(1-Data!$B$3)*(T5-T3+R5-R3-2*(S5-S3))</f>
        <v>0.96182678696081925</v>
      </c>
    </row>
    <row r="3" spans="1:21" ht="15" thickBot="1" x14ac:dyDescent="0.4">
      <c r="C3" s="7">
        <f ca="1">C5+E3-E5</f>
        <v>0.92850192096465101</v>
      </c>
      <c r="D3" s="26">
        <f ca="1">2*(1+Data!$B$3)*D4-D5-Data!$B$3*(E4+C4)-(1+Data!$B$3)*Data!$K$4*Data!$B$12^2</f>
        <v>0.75484104832799626</v>
      </c>
      <c r="E3" s="26">
        <f ca="1">2*(1+Data!$B$3)*E4-E5-Data!$B$3*(F4+D4)-(1+Data!$B$3)*Data!$K$4*Data!$B$12^2</f>
        <v>0.61604575640061654</v>
      </c>
      <c r="F3" s="26">
        <f ca="1">2*(1+Data!$B$3)*F4-F5-Data!$B$3*(G4+E4)-(1+Data!$B$3)*Data!$K$4*Data!$B$12^2</f>
        <v>0.50971337229175073</v>
      </c>
      <c r="G3" s="26">
        <f ca="1">2*(1+Data!$B$3)*G4-G5-Data!$B$3*(H4+F4)-(1+Data!$B$3)*Data!$K$4*Data!$B$12^2</f>
        <v>0.43172995977220707</v>
      </c>
      <c r="H3" s="26">
        <f ca="1">2*(1+Data!$B$3)*H4-H5-Data!$B$3*(I4+G4)-(1+Data!$B$3)*Data!$K$4*Data!$B$12^2</f>
        <v>0.37714443797582703</v>
      </c>
      <c r="I3" s="26">
        <f ca="1">2*(1+Data!$B$3)*I4-I5-Data!$B$3*(J4+H4)-(1+Data!$B$3)*Data!$K$4*Data!$B$12^2</f>
        <v>0.34111843705385564</v>
      </c>
      <c r="J3" s="26">
        <f ca="1">2*(1+Data!$B$3)*J4-J5-Data!$B$3*(K4+I4)-(1+Data!$B$3)*Data!$K$4*Data!$B$12^2</f>
        <v>0.31956151323664844</v>
      </c>
      <c r="K3" s="26">
        <f ca="1">2*(1+Data!$B$3)*K4-K5-Data!$B$3*(L4+J4)-(1+Data!$B$3)*Data!$K$4*Data!$B$12^2</f>
        <v>0.30954412628412559</v>
      </c>
      <c r="L3" s="26">
        <f ca="1">2*(1+Data!$B$3)*L4-L5-Data!$B$3*(M4+K4)-(1+Data!$B$3)*Data!$K$4*Data!$B$12^2</f>
        <v>0.30954412628412675</v>
      </c>
      <c r="M3" s="26">
        <f ca="1">2*(1+Data!$B$3)*M4-M5-Data!$B$3*(N4+L4)-(1+Data!$B$3)*Data!$K$4*Data!$B$12^2</f>
        <v>0.31956151323665166</v>
      </c>
      <c r="N3" s="26">
        <f ca="1">2*(1+Data!$B$3)*N4-N5-Data!$B$3*(O4+M4)-(1+Data!$B$3)*Data!$K$4*Data!$B$12^2</f>
        <v>0.34111843705385997</v>
      </c>
      <c r="O3" s="26">
        <f ca="1">2*(1+Data!$B$3)*O4-O5-Data!$B$3*(P4+N4)-(1+Data!$B$3)*Data!$K$4*Data!$B$12^2</f>
        <v>0.37714443797583302</v>
      </c>
      <c r="P3" s="26">
        <f ca="1">2*(1+Data!$B$3)*P4-P5-Data!$B$3*(Q4+O4)-(1+Data!$B$3)*Data!$K$4*Data!$B$12^2</f>
        <v>0.43172995977221373</v>
      </c>
      <c r="Q3" s="26">
        <f ca="1">2*(1+Data!$B$3)*Q4-Q5-Data!$B$3*(R4+P4)-(1+Data!$B$3)*Data!$K$4*Data!$B$12^2</f>
        <v>0.50971337229175817</v>
      </c>
      <c r="R3" s="26">
        <f ca="1">2*(1+Data!$B$3)*R4-R5-Data!$B$3*(S4+Q4)-(1+Data!$B$3)*Data!$K$4*Data!$B$12^2</f>
        <v>0.61604575640062653</v>
      </c>
      <c r="S3" s="26">
        <f ca="1">2*(1+Data!$B$3)*S4-S5-Data!$B$3*(T4+R4)-(1+Data!$B$3)*Data!$K$4*Data!$B$12^2</f>
        <v>0.75484104832800636</v>
      </c>
      <c r="T3" s="7">
        <f ca="1">T5+R3-R5</f>
        <v>0.92850192096466211</v>
      </c>
      <c r="U3" s="7"/>
    </row>
    <row r="4" spans="1:21" x14ac:dyDescent="0.35">
      <c r="A4" s="25">
        <f>D1</f>
        <v>0</v>
      </c>
      <c r="B4" s="7">
        <f ca="1">(F4+E5-C5+E3-C3-4*(E4-C4))+(1-Data!$B$3)*(E5-C5+E3-C3-2*(E4-C4))</f>
        <v>0.95392844099623741</v>
      </c>
      <c r="C4" s="7">
        <f ca="1">2*(1+Data!$B$3)*D4-E4-Data!$B$3*(D3+D5)-(1+Data!$B$3)*Data!$K$4*Data!$B$12^2</f>
        <v>0.75101809405454911</v>
      </c>
      <c r="D4" s="8">
        <f ca="1">(Load!D4/Data!$B$5*Data!$B$12^4-(-8*D3-8*E4-8*D5-8*C4+2*E3+2*E5+2*C5+2*C3+D2+F4+D6+B4))/(20+Data!$B$6/Data!$B$5*Data!$B$12^4)</f>
        <v>0.57829759104711376</v>
      </c>
      <c r="E4" s="9">
        <f ca="1">(Load!E4/Data!$B$5*Data!$B$12^4-(-8*E3-8*F4-8*E5-8*D4+2*F3+2*F5+2*D5+2*D3+E2+G4+E6+C4))/(20+Data!$B$6/Data!$B$5*Data!$B$12^4)</f>
        <v>0.43902218243967805</v>
      </c>
      <c r="F4" s="9">
        <f ca="1">(Load!F4/Data!$B$5*Data!$B$12^4-(-8*F3-8*G4-8*F5-8*E4+2*G3+2*G5+2*E5+2*E3+F2+H4+F6+D4))/(20+Data!$B$6/Data!$B$5*Data!$B$12^4)</f>
        <v>0.33159352838348499</v>
      </c>
      <c r="G4" s="9">
        <f ca="1">(Load!G4/Data!$B$5*Data!$B$12^4-(-8*G3-8*H4-8*G5-8*F4+2*H3+2*H5+2*F5+2*F3+G2+I4+G6+E4))/(20+Data!$B$6/Data!$B$5*Data!$B$12^4)</f>
        <v>0.25218599111754514</v>
      </c>
      <c r="H4" s="9">
        <f ca="1">(Load!H4/Data!$B$5*Data!$B$12^4-(-8*H3-8*I4-8*H5-8*G4+2*I3+2*I5+2*G5+2*G3+H2+J4+H6+F4))/(20+Data!$B$6/Data!$B$5*Data!$B$12^4)</f>
        <v>0.19612480505797525</v>
      </c>
      <c r="I4" s="9">
        <f ca="1">(Load!I4/Data!$B$5*Data!$B$12^4-(-8*I3-8*J4-8*I5-8*H4+2*J3+2*J5+2*H5+2*H3+I2+K4+I6+G4))/(20+Data!$B$6/Data!$B$5*Data!$B$12^4)</f>
        <v>0.15879953727888532</v>
      </c>
      <c r="J4" s="9">
        <f ca="1">(Load!J4/Data!$B$5*Data!$B$12^4-(-8*J3-8*K4-8*J5-8*I4+2*K3+2*K5+2*I5+2*I3+J2+L4+J6+H4))/(20+Data!$B$6/Data!$B$5*Data!$B$12^4)</f>
        <v>0.13628747664126856</v>
      </c>
      <c r="K4" s="9">
        <f ca="1">(Load!K4/Data!$B$5*Data!$B$12^4-(-8*K3-8*L4-8*K5-8*J4+2*L3+2*L5+2*J5+2*J3+K2+M4+K6+I4))/(20+Data!$B$6/Data!$B$5*Data!$B$12^4)</f>
        <v>0.1257665951156933</v>
      </c>
      <c r="L4" s="9">
        <f ca="1">(Load!L4/Data!$B$5*Data!$B$12^4-(-8*L3-8*M4-8*L5-8*K4+2*M3+2*M5+2*K5+2*K3+L2+N4+L6+J4))/(20+Data!$B$6/Data!$B$5*Data!$B$12^4)</f>
        <v>0.12576659511569421</v>
      </c>
      <c r="M4" s="9">
        <f ca="1">(Load!M4/Data!$B$5*Data!$B$12^4-(-8*M3-8*N4-8*M5-8*L4+2*N3+2*N5+2*L5+2*L3+M2+O4+M6+K4))/(20+Data!$B$6/Data!$B$5*Data!$B$12^4)</f>
        <v>0.13628747664127114</v>
      </c>
      <c r="N4" s="9">
        <f ca="1">(Load!N4/Data!$B$5*Data!$B$12^4-(-8*N3-8*O4-8*N5-8*M4+2*O3+2*O5+2*M5+2*M3+N2+P4+N6+L4))/(20+Data!$B$6/Data!$B$5*Data!$B$12^4)</f>
        <v>0.15879953727888901</v>
      </c>
      <c r="O4" s="9">
        <f ca="1">(Load!O4/Data!$B$5*Data!$B$12^4-(-8*O3-8*P4-8*O5-8*N4+2*P3+2*P5+2*N5+2*N3+O2+Q4+O6+M4))/(20+Data!$B$6/Data!$B$5*Data!$B$12^4)</f>
        <v>0.19612480505798033</v>
      </c>
      <c r="P4" s="9">
        <f ca="1">(Load!P4/Data!$B$5*Data!$B$12^4-(-8*P3-8*Q4-8*P5-8*O4+2*Q3+2*Q5+2*O5+2*O3+P2+R4+P6+N4))/(20+Data!$B$6/Data!$B$5*Data!$B$12^4)</f>
        <v>0.25218599111755108</v>
      </c>
      <c r="Q4" s="9">
        <f ca="1">(Load!Q4/Data!$B$5*Data!$B$12^4-(-8*Q3-8*R4-8*Q5-8*P4+2*R3+2*R5+2*P5+2*P3+Q2+S4+Q6+O4))/(20+Data!$B$6/Data!$B$5*Data!$B$12^4)</f>
        <v>0.33159352838349176</v>
      </c>
      <c r="R4" s="9">
        <f ca="1">(Load!R4/Data!$B$5*Data!$B$12^4-(-8*R3-8*S4-8*R5-8*Q4+2*S3+2*S5+2*Q5+2*Q3+R2+T4+R6+P4))/(20+Data!$B$6/Data!$B$5*Data!$B$12^4)</f>
        <v>0.43902218243968599</v>
      </c>
      <c r="S4" s="10">
        <f ca="1">(Load!S4/Data!$B$5*Data!$B$12^4-(-8*S3-8*T4-8*S5-8*R4+2*T3+2*T5+2*R5+2*R3+S2+U4+S6+Q4))/(20+Data!$B$6/Data!$B$5*Data!$B$12^4)</f>
        <v>0.57829759104712231</v>
      </c>
      <c r="T4" s="7">
        <f ca="1">2*(1+Data!$B$3)*S4-R4-Data!$B$3*(S3+S5)-(1+Data!$B$3)*Data!$K$4*Data!$B$12^2</f>
        <v>0.75101809405455866</v>
      </c>
      <c r="U4" s="7">
        <f ca="1">-(-Q4+T5-R5+T3-R3-4*(T4-R4))-(1-Data!$B$3)*(T5-R5+T3-R3-2*(T4-R4))</f>
        <v>0.95392844099625074</v>
      </c>
    </row>
    <row r="5" spans="1:21" x14ac:dyDescent="0.35">
      <c r="A5" s="25">
        <f>A4+Data!$B$12</f>
        <v>304.8</v>
      </c>
      <c r="B5" s="7">
        <f ca="1">(F5+E6-C6+E4-C4-4*(E5-C5))+(1-Data!$B$3)*(E6-C6+E4-C4-2*(E5-C5))</f>
        <v>0.81355709295392042</v>
      </c>
      <c r="C5" s="7">
        <f ca="1">2*(1+Data!$B$3)*D5-E5-Data!$B$3*(D4+D6)-(1+Data!$B$3)*Data!$K$4*Data!$B$12^2</f>
        <v>0.60821953541252494</v>
      </c>
      <c r="D5" s="11">
        <f ca="1">(Load!D5/Data!$B$5*Data!$B$12^4-(-8*D4-8*E5-8*D6-8*C5+2*E4+2*E6+2*C6+2*C4+D3+F5+D7+B5))/(20+Data!$B$6/Data!$B$5*Data!$B$12^4)</f>
        <v>0.43519922816623097</v>
      </c>
      <c r="E5" s="12">
        <f ca="1">(Load!E5/Data!$B$5*Data!$B$12^4-(-8*E4-8*F5-8*E6-8*D5+2*F4+2*F6+2*D6+2*D4+E3+G5+E7+C5))/(20+Data!$B$6/Data!$B$5*Data!$B$12^4)</f>
        <v>0.29576337084849053</v>
      </c>
      <c r="F5" s="12">
        <f ca="1">(Load!F5/Data!$B$5*Data!$B$12^4-(-8*F4-8*G5-8*F6-8*E5+2*G4+2*G6+2*E6+2*E4+F3+H5+F7+D5))/(20+Data!$B$6/Data!$B$5*Data!$B$12^4)</f>
        <v>0.18800357439716886</v>
      </c>
      <c r="G5" s="12">
        <f ca="1">(Load!G5/Data!$B$5*Data!$B$12^4-(-8*G4-8*H5-8*G6-8*F5+2*H4+2*H6+2*F6+2*F4+G3+I5+G7+E5))/(20+Data!$B$6/Data!$B$5*Data!$B$12^4)</f>
        <v>0.10810686550160924</v>
      </c>
      <c r="H5" s="12">
        <f ca="1">(Load!H5/Data!$B$5*Data!$B$12^4-(-8*H4-8*I5-8*H6-8*G5+2*I4+2*I6+2*G6+2*G4+H3+J5+H7+F5))/(20+Data!$B$6/Data!$B$5*Data!$B$12^4)</f>
        <v>5.149210176402727E-2</v>
      </c>
      <c r="I5" s="12">
        <f ca="1">(Load!I5/Data!$B$5*Data!$B$12^4-(-8*I4-8*J5-8*I6-8*H5+2*J4+2*J6+2*H6+2*H4+I3+K5+I7+G5))/(20+Data!$B$6/Data!$B$5*Data!$B$12^4)</f>
        <v>1.3652109355620326E-2</v>
      </c>
      <c r="J5" s="12">
        <f ca="1">(Load!J5/Data!$B$5*Data!$B$12^4-(-8*J4-8*K5-8*J6-8*I5+2*K4+2*K6+2*I6+2*I4+J3+L5+J7+H5))/(20+Data!$B$6/Data!$B$5*Data!$B$12^4)</f>
        <v>-9.2506824965197069E-3</v>
      </c>
      <c r="K5" s="12">
        <f ca="1">(Load!K5/Data!$B$5*Data!$B$12^4-(-8*K4-8*L5-8*K6-8*J5+2*L4+2*L6+2*J6+2*J4+K3+M5+K7+I5))/(20+Data!$B$6/Data!$B$5*Data!$B$12^4)</f>
        <v>-1.9980999077854254E-2</v>
      </c>
      <c r="L5" s="12">
        <f ca="1">(Load!L5/Data!$B$5*Data!$B$12^4-(-8*L4-8*M5-8*L6-8*K5+2*M4+2*M6+2*K6+2*K4+L3+N5+L7+J5))/(20+Data!$B$6/Data!$B$5*Data!$B$12^4)</f>
        <v>-1.9980999077853525E-2</v>
      </c>
      <c r="M5" s="12">
        <f ca="1">(Load!M5/Data!$B$5*Data!$B$12^4-(-8*M4-8*N5-8*M6-8*L5+2*N4+2*N6+2*L6+2*L4+M3+O5+M7+K5))/(20+Data!$B$6/Data!$B$5*Data!$B$12^4)</f>
        <v>-9.2506824965176582E-3</v>
      </c>
      <c r="N5" s="12">
        <f ca="1">(Load!N5/Data!$B$5*Data!$B$12^4-(-8*N4-8*O5-8*N6-8*M5+2*O4+2*O6+2*M6+2*M4+N3+P5+N7+L5))/(20+Data!$B$6/Data!$B$5*Data!$B$12^4)</f>
        <v>1.3652109355623431E-2</v>
      </c>
      <c r="O5" s="12">
        <f ca="1">(Load!O5/Data!$B$5*Data!$B$12^4-(-8*O4-8*P5-8*O6-8*N5+2*P4+2*P6+2*N6+2*N4+O3+Q5+O7+M5))/(20+Data!$B$6/Data!$B$5*Data!$B$12^4)</f>
        <v>5.1492101764031475E-2</v>
      </c>
      <c r="P5" s="12">
        <f ca="1">(Load!P5/Data!$B$5*Data!$B$12^4-(-8*P4-8*Q5-8*P6-8*O5+2*Q4+2*Q6+2*O6+2*O4+P3+R5+P7+N5))/(20+Data!$B$6/Data!$B$5*Data!$B$12^4)</f>
        <v>0.10810686550161429</v>
      </c>
      <c r="Q5" s="12">
        <f ca="1">(Load!Q5/Data!$B$5*Data!$B$12^4-(-8*Q4-8*R5-8*Q6-8*P5+2*R4+2*R6+2*P6+2*P4+Q3+S5+Q7+O5))/(20+Data!$B$6/Data!$B$5*Data!$B$12^4)</f>
        <v>0.18800357439717466</v>
      </c>
      <c r="R5" s="12">
        <f ca="1">(Load!R5/Data!$B$5*Data!$B$12^4-(-8*R4-8*S5-8*R6-8*Q5+2*S4+2*S6+2*Q6+2*Q4+R3+T5+R7+P5))/(20+Data!$B$6/Data!$B$5*Data!$B$12^4)</f>
        <v>0.29576337084849702</v>
      </c>
      <c r="S5" s="13">
        <f ca="1">(Load!S5/Data!$B$5*Data!$B$12^4-(-8*S4-8*T5-8*S6-8*R5+2*T4+2*T6+2*R6+2*R4+S3+U5+S7+Q5))/(20+Data!$B$6/Data!$B$5*Data!$B$12^4)</f>
        <v>0.43519922816623818</v>
      </c>
      <c r="T5" s="7">
        <f ca="1">2*(1+Data!$B$3)*S5-R5-Data!$B$3*(S4+S6)-(1+Data!$B$3)*Data!$K$4*Data!$B$12^2</f>
        <v>0.60821953541253282</v>
      </c>
      <c r="U5" s="7">
        <f ca="1">-(-Q5+T6-R6+T4-R4-4*(T5-R5))-(1-Data!$B$3)*(T6-R6+T4-R4-2*(T5-R5))</f>
        <v>0.8135570929539292</v>
      </c>
    </row>
    <row r="6" spans="1:21" x14ac:dyDescent="0.35">
      <c r="A6" s="25">
        <f>A5+Data!$B$12</f>
        <v>609.6</v>
      </c>
      <c r="B6" s="7">
        <f ca="1">(F6+E7-C7+E5-C5-4*(E6-C6))+(1-Data!$B$3)*(E7-C7+E5-C5-2*(E6-C6))</f>
        <v>0.70483158868305817</v>
      </c>
      <c r="C6" s="7">
        <f ca="1">2*(1+Data!$B$3)*D6-E6-Data!$B$3*(D5+D7)-(1+Data!$B$3)*Data!$K$4*Data!$B$12^2</f>
        <v>0.49814341912785476</v>
      </c>
      <c r="D6" s="11">
        <f ca="1">(Load!D6/Data!$B$5*Data!$B$12^4-(-8*D5-8*E6-8*D7-8*C6+2*E5+2*E7+2*C7+2*C5+D4+F6+D8+B6))/(20+Data!$B$6/Data!$B$5*Data!$B$12^4)</f>
        <v>0.32484918204257973</v>
      </c>
      <c r="E6" s="12">
        <f ca="1">(Load!E6/Data!$B$5*Data!$B$12^4-(-8*E5-8*F6-8*E7-8*D6+2*F5+2*F7+2*D7+2*D5+E4+G6+E8+C6))/(20+Data!$B$6/Data!$B$5*Data!$B$12^4)</f>
        <v>0.18558321796392538</v>
      </c>
      <c r="F6" s="12">
        <f ca="1">(Load!F6/Data!$B$5*Data!$B$12^4-(-8*F5-8*G6-8*F7-8*E6+2*G5+2*G7+2*E7+2*E5+F4+H6+F8+D6))/(20+Data!$B$6/Data!$B$5*Data!$B$12^4)</f>
        <v>7.8077771478979527E-2</v>
      </c>
      <c r="G6" s="12">
        <f ca="1">(Load!G6/Data!$B$5*Data!$B$12^4-(-8*G5-8*H6-8*G7-8*F6+2*H5+2*H7+2*F7+2*F5+G4+I6+G8+E6))/(20+Data!$B$6/Data!$B$5*Data!$B$12^4)</f>
        <v>-1.6070949126052777E-3</v>
      </c>
      <c r="H6" s="12">
        <f ca="1">(Load!H6/Data!$B$5*Data!$B$12^4-(-8*H5-8*I6-8*H7-8*G6+2*I5+2*I7+2*G7+2*G5+H4+J6+H8+F6))/(20+Data!$B$6/Data!$B$5*Data!$B$12^4)</f>
        <v>-5.8075076503633485E-2</v>
      </c>
      <c r="I6" s="12">
        <f ca="1">(Load!I6/Data!$B$5*Data!$B$12^4-(-8*I5-8*J6-8*I7-8*H6+2*J5+2*J7+2*H7+2*H5+I4+K6+I8+G6))/(20+Data!$B$6/Data!$B$5*Data!$B$12^4)</f>
        <v>-9.5821377328903945E-2</v>
      </c>
      <c r="J6" s="12">
        <f ca="1">(Load!J6/Data!$B$5*Data!$B$12^4-(-8*J5-8*K6-8*J7-8*I6+2*K5+2*K7+2*I7+2*I5+J4+L6+J8+H6))/(20+Data!$B$6/Data!$B$5*Data!$B$12^4)</f>
        <v>-0.11866838442456694</v>
      </c>
      <c r="K6" s="12">
        <f ca="1">(Load!K6/Data!$B$5*Data!$B$12^4-(-8*K5-8*L6-8*K7-8*J6+2*L5+2*L7+2*J7+2*J5+K4+M6+K8+I6))/(20+Data!$B$6/Data!$B$5*Data!$B$12^4)</f>
        <v>-0.12937221338596883</v>
      </c>
      <c r="L6" s="12">
        <f ca="1">(Load!L6/Data!$B$5*Data!$B$12^4-(-8*L5-8*M6-8*L7-8*K6+2*M5+2*M7+2*K7+2*K5+L4+N6+L8+J6))/(20+Data!$B$6/Data!$B$5*Data!$B$12^4)</f>
        <v>-0.12937221338596813</v>
      </c>
      <c r="M6" s="12">
        <f ca="1">(Load!M6/Data!$B$5*Data!$B$12^4-(-8*M5-8*N6-8*M7-8*L6+2*N5+2*N7+2*L7+2*L5+M4+O6+M8+K6))/(20+Data!$B$6/Data!$B$5*Data!$B$12^4)</f>
        <v>-0.11866838442456527</v>
      </c>
      <c r="N6" s="12">
        <f ca="1">(Load!N6/Data!$B$5*Data!$B$12^4-(-8*N5-8*O6-8*N7-8*M6+2*O5+2*O7+2*M7+2*M5+N4+P6+N8+L6))/(20+Data!$B$6/Data!$B$5*Data!$B$12^4)</f>
        <v>-9.5821377328901364E-2</v>
      </c>
      <c r="O6" s="12">
        <f ca="1">(Load!O6/Data!$B$5*Data!$B$12^4-(-8*O5-8*P6-8*O7-8*N6+2*P5+2*P7+2*N7+2*N5+O4+Q6+O8+M6))/(20+Data!$B$6/Data!$B$5*Data!$B$12^4)</f>
        <v>-5.8075076503629967E-2</v>
      </c>
      <c r="P6" s="12">
        <f ca="1">(Load!P6/Data!$B$5*Data!$B$12^4-(-8*P5-8*Q6-8*P7-8*O6+2*Q5+2*Q7+2*O7+2*O5+P4+R6+P8+N6))/(20+Data!$B$6/Data!$B$5*Data!$B$12^4)</f>
        <v>-1.6070949126009361E-3</v>
      </c>
      <c r="Q6" s="12">
        <f ca="1">(Load!Q6/Data!$B$5*Data!$B$12^4-(-8*Q5-8*R6-8*Q7-8*P6+2*R5+2*R7+2*P7+2*P5+Q4+S6+Q8+O6))/(20+Data!$B$6/Data!$B$5*Data!$B$12^4)</f>
        <v>7.8077771478984676E-2</v>
      </c>
      <c r="R6" s="12">
        <f ca="1">(Load!R6/Data!$B$5*Data!$B$12^4-(-8*R5-8*S6-8*R7-8*Q6+2*S5+2*S7+2*Q7+2*Q5+R4+T6+R8+P6))/(20+Data!$B$6/Data!$B$5*Data!$B$12^4)</f>
        <v>0.18558321796393112</v>
      </c>
      <c r="S6" s="13">
        <f ca="1">(Load!S6/Data!$B$5*Data!$B$12^4-(-8*S5-8*T6-8*S7-8*R6+2*T5+2*T7+2*R7+2*R5+S4+U6+S8+Q6))/(20+Data!$B$6/Data!$B$5*Data!$B$12^4)</f>
        <v>0.32484918204258634</v>
      </c>
      <c r="T6" s="7">
        <f ca="1">2*(1+Data!$B$3)*S6-R6-Data!$B$3*(S5+S7)-(1+Data!$B$3)*Data!$K$4*Data!$B$12^2</f>
        <v>0.49814341912786214</v>
      </c>
      <c r="U6" s="7">
        <f ca="1">-(-Q6+T7-R7+T5-R5-4*(T6-R6))-(1-Data!$B$3)*(T7-R7+T5-R5-2*(T6-R6))</f>
        <v>0.70483158868306572</v>
      </c>
    </row>
    <row r="7" spans="1:21" x14ac:dyDescent="0.35">
      <c r="A7" s="25">
        <f>A6+Data!$B$12</f>
        <v>914.40000000000009</v>
      </c>
      <c r="B7" s="7">
        <f ca="1">(F7+E8-C8+E6-C6-4*(E7-C7))+(1-Data!$B$3)*(E8-C8+E6-C6-2*(E7-C7))</f>
        <v>0.62575940143915187</v>
      </c>
      <c r="C7" s="7">
        <f ca="1">2*(1+Data!$B$3)*D7-E7-Data!$B$3*(D6+D8)-(1+Data!$B$3)*Data!$K$4*Data!$B$12^2</f>
        <v>0.41816779152439709</v>
      </c>
      <c r="D7" s="11">
        <f ca="1">(Load!D7/Data!$B$5*Data!$B$12^4-(-8*D6-8*E7-8*D8-8*C7+2*E6+2*E8+2*C8+2*C6+D5+F7+D9+B7))/(20+Data!$B$6/Data!$B$5*Data!$B$12^4)</f>
        <v>0.24502833728582546</v>
      </c>
      <c r="E7" s="12">
        <f ca="1">(Load!E7/Data!$B$5*Data!$B$12^4-(-8*E6-8*F7-8*E8-8*D7+2*F6+2*F8+2*D8+2*D6+E5+G7+E9+C7))/(20+Data!$B$6/Data!$B$5*Data!$B$12^4)</f>
        <v>0.10641100646958322</v>
      </c>
      <c r="F7" s="12">
        <f ca="1">(Load!F7/Data!$B$5*Data!$B$12^4-(-8*F6-8*G7-8*F8-8*E7+2*G6+2*G8+2*E8+2*E6+F5+H7+F9+D7))/(20+Data!$B$6/Data!$B$5*Data!$B$12^4)</f>
        <v>-2.78914526990577E-4</v>
      </c>
      <c r="G7" s="12">
        <f ca="1">(Load!G7/Data!$B$5*Data!$B$12^4-(-8*G6-8*H7-8*G8-8*F7+2*H6+2*H8+2*F8+2*F6+G5+I7+G9+E7))/(20+Data!$B$6/Data!$B$5*Data!$B$12^4)</f>
        <v>-7.9143965094224417E-2</v>
      </c>
      <c r="H7" s="12">
        <f ca="1">(Load!H7/Data!$B$5*Data!$B$12^4-(-8*H6-8*I7-8*H8-8*G7+2*I6+2*I8+2*G8+2*G6+H5+J7+H9+F7))/(20+Data!$B$6/Data!$B$5*Data!$B$12^4)</f>
        <v>-0.1348676533264529</v>
      </c>
      <c r="I7" s="12">
        <f ca="1">(Load!I7/Data!$B$5*Data!$B$12^4-(-8*I6-8*J7-8*I8-8*H7+2*J6+2*J8+2*H8+2*H6+I5+K7+I9+G7))/(20+Data!$B$6/Data!$B$5*Data!$B$12^4)</f>
        <v>-0.17199576920098816</v>
      </c>
      <c r="J7" s="12">
        <f ca="1">(Load!J7/Data!$B$5*Data!$B$12^4-(-8*J6-8*K7-8*J8-8*I7+2*K6+2*K8+2*I8+2*I6+J5+L7+J9+H7))/(20+Data!$B$6/Data!$B$5*Data!$B$12^4)</f>
        <v>-0.19439551297206198</v>
      </c>
      <c r="K7" s="12">
        <f ca="1">(Load!K7/Data!$B$5*Data!$B$12^4-(-8*K6-8*L7-8*K8-8*J7+2*L6+2*L8+2*J8+2*J6+K5+M7+K9+I7))/(20+Data!$B$6/Data!$B$5*Data!$B$12^4)</f>
        <v>-0.20486318322429381</v>
      </c>
      <c r="L7" s="12">
        <f ca="1">(Load!L7/Data!$B$5*Data!$B$12^4-(-8*L6-8*M7-8*L8-8*K7+2*M6+2*M8+2*K8+2*K6+L5+N7+L9+J7))/(20+Data!$B$6/Data!$B$5*Data!$B$12^4)</f>
        <v>-0.20486318322429317</v>
      </c>
      <c r="M7" s="12">
        <f ca="1">(Load!M7/Data!$B$5*Data!$B$12^4-(-8*M6-8*N7-8*M8-8*L7+2*N6+2*N8+2*L8+2*L6+M5+O7+M9+K7))/(20+Data!$B$6/Data!$B$5*Data!$B$12^4)</f>
        <v>-0.19439551297206054</v>
      </c>
      <c r="N7" s="12">
        <f ca="1">(Load!N7/Data!$B$5*Data!$B$12^4-(-8*N6-8*O7-8*N8-8*M7+2*O6+2*O8+2*M8+2*M6+N5+P7+N9+L7))/(20+Data!$B$6/Data!$B$5*Data!$B$12^4)</f>
        <v>-0.17199576920098592</v>
      </c>
      <c r="O7" s="12">
        <f ca="1">(Load!O7/Data!$B$5*Data!$B$12^4-(-8*O6-8*P7-8*O8-8*N7+2*P6+2*P8+2*N8+2*N6+O5+Q7+O9+M7))/(20+Data!$B$6/Data!$B$5*Data!$B$12^4)</f>
        <v>-0.13486765332644982</v>
      </c>
      <c r="P7" s="12">
        <f ca="1">(Load!P7/Data!$B$5*Data!$B$12^4-(-8*P6-8*Q7-8*P8-8*O7+2*Q6+2*Q8+2*O8+2*O6+P5+R7+P9+N7))/(20+Data!$B$6/Data!$B$5*Data!$B$12^4)</f>
        <v>-7.9143965094220586E-2</v>
      </c>
      <c r="Q7" s="12">
        <f ca="1">(Load!Q7/Data!$B$5*Data!$B$12^4-(-8*Q6-8*R7-8*Q8-8*P7+2*R6+2*R8+2*P8+2*P6+Q5+S7+Q9+O7))/(20+Data!$B$6/Data!$B$5*Data!$B$12^4)</f>
        <v>-2.7891452698602031E-4</v>
      </c>
      <c r="R7" s="12">
        <f ca="1">(Load!R7/Data!$B$5*Data!$B$12^4-(-8*R6-8*S7-8*R8-8*Q7+2*S6+2*S8+2*Q8+2*Q6+R5+T7+R9+P7))/(20+Data!$B$6/Data!$B$5*Data!$B$12^4)</f>
        <v>0.10641100646958858</v>
      </c>
      <c r="S7" s="13">
        <f ca="1">(Load!S7/Data!$B$5*Data!$B$12^4-(-8*S6-8*T7-8*S8-8*R7+2*T6+2*T8+2*R8+2*R6+S5+U7+S9+Q7))/(20+Data!$B$6/Data!$B$5*Data!$B$12^4)</f>
        <v>0.24502833728583168</v>
      </c>
      <c r="T7" s="7">
        <f ca="1">2*(1+Data!$B$3)*S7-R7-Data!$B$3*(S6+S8)-(1+Data!$B$3)*Data!$K$4*Data!$B$12^2</f>
        <v>0.41816779152440431</v>
      </c>
      <c r="U7" s="7">
        <f ca="1">-(-Q7+T8-R8+T6-R6-4*(T7-R7))-(1-Data!$B$3)*(T8-R8+T6-R6-2*(T7-R7))</f>
        <v>0.6257594014391612</v>
      </c>
    </row>
    <row r="8" spans="1:21" x14ac:dyDescent="0.35">
      <c r="A8" s="25">
        <f>A7+Data!$B$12</f>
        <v>1219.2</v>
      </c>
      <c r="B8" s="7">
        <f ca="1">(F8+E9-C9+E7-C7-4*(E8-C8))+(1-Data!$B$3)*(E9-C9+E7-C7-2*(E8-C8))</f>
        <v>0.57295020575026867</v>
      </c>
      <c r="C8" s="7">
        <f ca="1">2*(1+Data!$B$3)*D8-E8-Data!$B$3*(D7+D9)-(1+Data!$B$3)*Data!$K$4*Data!$B$12^2</f>
        <v>0.36549038253995364</v>
      </c>
      <c r="D8" s="11">
        <f ca="1">(Load!D8/Data!$B$5*Data!$B$12^4-(-8*D7-8*E8-8*D9-8*C8+2*E7+2*E9+2*C9+2*C7+D6+F8+D10+B8))/(20+Data!$B$6/Data!$B$5*Data!$B$12^4)</f>
        <v>0.193267441817424</v>
      </c>
      <c r="E8" s="12">
        <f ca="1">(Load!E8/Data!$B$5*Data!$B$12^4-(-8*E7-8*F8-8*E9-8*D8+2*F7+2*F9+2*D9+2*D7+E6+G8+E10+C8))/(20+Data!$B$6/Data!$B$5*Data!$B$12^4)</f>
        <v>5.5939650181207716E-2</v>
      </c>
      <c r="F8" s="12">
        <f ca="1">(Load!F8/Data!$B$5*Data!$B$12^4-(-8*F7-8*G8-8*F9-8*E8+2*G7+2*G9+2*E9+2*E7+F6+H8+F10+D8))/(20+Data!$B$6/Data!$B$5*Data!$B$12^4)</f>
        <v>-4.9324949096482509E-2</v>
      </c>
      <c r="G8" s="12">
        <f ca="1">(Load!G8/Data!$B$5*Data!$B$12^4-(-8*G7-8*H8-8*G9-8*F8+2*H7+2*H9+2*F9+2*F7+G6+I8+G10+E8))/(20+Data!$B$6/Data!$B$5*Data!$B$12^4)</f>
        <v>-0.12676428730953881</v>
      </c>
      <c r="H8" s="12">
        <f ca="1">(Load!H8/Data!$B$5*Data!$B$12^4-(-8*H7-8*I8-8*H9-8*G8+2*I7+2*I9+2*G9+2*G7+H6+J8+H10+F8))/(20+Data!$B$6/Data!$B$5*Data!$B$12^4)</f>
        <v>-0.18115767893923937</v>
      </c>
      <c r="I8" s="12">
        <f ca="1">(Load!I8/Data!$B$5*Data!$B$12^4-(-8*I7-8*J8-8*I9-8*H8+2*J7+2*J9+2*H9+2*H7+I6+K8+I10+G8))/(20+Data!$B$6/Data!$B$5*Data!$B$12^4)</f>
        <v>-0.2171458478252542</v>
      </c>
      <c r="J8" s="12">
        <f ca="1">(Load!J8/Data!$B$5*Data!$B$12^4-(-8*J7-8*K8-8*J9-8*I8+2*K7+2*K9+2*I9+2*I7+J6+L8+J10+H8))/(20+Data!$B$6/Data!$B$5*Data!$B$12^4)</f>
        <v>-0.23870013363213932</v>
      </c>
      <c r="K8" s="12">
        <f ca="1">(Load!K8/Data!$B$5*Data!$B$12^4-(-8*K7-8*L8-8*K9-8*J8+2*L7+2*L9+2*J9+2*J7+K6+M8+K10+I8))/(20+Data!$B$6/Data!$B$5*Data!$B$12^4)</f>
        <v>-0.24871451148332469</v>
      </c>
      <c r="L8" s="12">
        <f ca="1">(Load!L8/Data!$B$5*Data!$B$12^4-(-8*L7-8*M8-8*L9-8*K8+2*M7+2*M9+2*K9+2*K7+L6+N8+L10+J8))/(20+Data!$B$6/Data!$B$5*Data!$B$12^4)</f>
        <v>-0.24871451148332424</v>
      </c>
      <c r="M8" s="12">
        <f ca="1">(Load!M8/Data!$B$5*Data!$B$12^4-(-8*M7-8*N8-8*M9-8*L8+2*N7+2*N9+2*L9+2*L7+M6+O8+M10+K8))/(20+Data!$B$6/Data!$B$5*Data!$B$12^4)</f>
        <v>-0.23870013363213813</v>
      </c>
      <c r="N8" s="12">
        <f ca="1">(Load!N8/Data!$B$5*Data!$B$12^4-(-8*N7-8*O8-8*N9-8*M8+2*O7+2*O9+2*M9+2*M7+N6+P8+N10+L8))/(20+Data!$B$6/Data!$B$5*Data!$B$12^4)</f>
        <v>-0.21714584782525218</v>
      </c>
      <c r="O8" s="12">
        <f ca="1">(Load!O8/Data!$B$5*Data!$B$12^4-(-8*O7-8*P8-8*O9-8*N8+2*P7+2*P9+2*N9+2*N7+O6+Q8+O10+M8))/(20+Data!$B$6/Data!$B$5*Data!$B$12^4)</f>
        <v>-0.18115767893923665</v>
      </c>
      <c r="P8" s="12">
        <f ca="1">(Load!P8/Data!$B$5*Data!$B$12^4-(-8*P7-8*Q8-8*P9-8*O8+2*Q7+2*Q9+2*O9+2*O7+P6+R8+P10+N8))/(20+Data!$B$6/Data!$B$5*Data!$B$12^4)</f>
        <v>-0.1267642873095354</v>
      </c>
      <c r="Q8" s="12">
        <f ca="1">(Load!Q8/Data!$B$5*Data!$B$12^4-(-8*Q7-8*R8-8*Q9-8*P8+2*R7+2*R9+2*P9+2*P7+Q6+S8+Q10+O8))/(20+Data!$B$6/Data!$B$5*Data!$B$12^4)</f>
        <v>-4.932494909647845E-2</v>
      </c>
      <c r="R8" s="12">
        <f ca="1">(Load!R8/Data!$B$5*Data!$B$12^4-(-8*R7-8*S8-8*R9-8*Q8+2*S7+2*S9+2*Q9+2*Q7+R6+T8+R10+P8))/(20+Data!$B$6/Data!$B$5*Data!$B$12^4)</f>
        <v>5.5939650181212441E-2</v>
      </c>
      <c r="S8" s="13">
        <f ca="1">(Load!S8/Data!$B$5*Data!$B$12^4-(-8*S7-8*T8-8*S9-8*R8+2*T7+2*T9+2*R9+2*R7+S6+U8+S10+Q8))/(20+Data!$B$6/Data!$B$5*Data!$B$12^4)</f>
        <v>0.19326744181742939</v>
      </c>
      <c r="T8" s="7">
        <f ca="1">2*(1+Data!$B$3)*S8-R8-Data!$B$3*(S7+S9)-(1+Data!$B$3)*Data!$K$4*Data!$B$12^2</f>
        <v>0.36549038253995964</v>
      </c>
      <c r="U8" s="7">
        <f ca="1">-(-Q8+T9-R9+T7-R7-4*(T8-R8))-(1-Data!$B$3)*(T9-R9+T7-R7-2*(T8-R8))</f>
        <v>0.57295020575027489</v>
      </c>
    </row>
    <row r="9" spans="1:21" x14ac:dyDescent="0.35">
      <c r="A9" s="25">
        <f>A8+Data!$B$12</f>
        <v>1524</v>
      </c>
      <c r="B9" s="7">
        <f ca="1">(F9+E10-C10+E8-C8-4*(E9-C9))+(1-Data!$B$3)*(E10-C10+E8-C8-2*(E9-C9))</f>
        <v>0.54391998763265192</v>
      </c>
      <c r="C9" s="7">
        <f ca="1">2*(1+Data!$B$3)*D9-E9-Data!$B$3*(D8+D10)-(1+Data!$B$3)*Data!$K$4*Data!$B$12^2</f>
        <v>0.33801382311854139</v>
      </c>
      <c r="D9" s="11">
        <f ca="1">(Load!D9/Data!$B$5*Data!$B$12^4-(-8*D8-8*E9-8*D10-8*C9+2*E8+2*E10+2*C10+2*C8+D7+F9+D11+B9))/(20+Data!$B$6/Data!$B$5*Data!$B$12^4)</f>
        <v>0.16770136731745575</v>
      </c>
      <c r="E9" s="12">
        <f ca="1">(Load!E9/Data!$B$5*Data!$B$12^4-(-8*E8-8*F9-8*E10-8*D9+2*F8+2*F10+2*D10+2*D8+E7+G9+E11+C9))/(20+Data!$B$6/Data!$B$5*Data!$B$12^4)</f>
        <v>3.2432304638785325E-2</v>
      </c>
      <c r="F9" s="12">
        <f ca="1">(Load!F9/Data!$B$5*Data!$B$12^4-(-8*F8-8*G9-8*F10-8*E9+2*G8+2*G10+2*E10+2*E8+F7+H9+F11+D9))/(20+Data!$B$6/Data!$B$5*Data!$B$12^4)</f>
        <v>-7.0727409009076633E-2</v>
      </c>
      <c r="G9" s="12">
        <f ca="1">(Load!G9/Data!$B$5*Data!$B$12^4-(-8*G8-8*H9-8*G10-8*F9+2*H8+2*H10+2*F10+2*F8+G7+I9+G11+E9))/(20+Data!$B$6/Data!$B$5*Data!$B$12^4)</f>
        <v>-0.14608292424339106</v>
      </c>
      <c r="H9" s="12">
        <f ca="1">(Load!H9/Data!$B$5*Data!$B$12^4-(-8*H8-8*I9-8*H10-8*G9+2*I8+2*I10+2*G10+2*G8+H7+J9+H11+F9))/(20+Data!$B$6/Data!$B$5*Data!$B$12^4)</f>
        <v>-0.19850013799024452</v>
      </c>
      <c r="I9" s="12">
        <f ca="1">(Load!I9/Data!$B$5*Data!$B$12^4-(-8*I8-8*J9-8*I10-8*H9+2*J8+2*J10+2*H10+2*H8+I7+K9+I11+G9))/(20+Data!$B$6/Data!$B$5*Data!$B$12^4)</f>
        <v>-0.23275414496036925</v>
      </c>
      <c r="J9" s="12">
        <f ca="1">(Load!J9/Data!$B$5*Data!$B$12^4-(-8*J8-8*K9-8*J10-8*I9+2*K8+2*K10+2*I10+2*I8+J7+L9+J11+H9))/(20+Data!$B$6/Data!$B$5*Data!$B$12^4)</f>
        <v>-0.25299360788571618</v>
      </c>
      <c r="K9" s="12">
        <f ca="1">(Load!K9/Data!$B$5*Data!$B$12^4-(-8*K8-8*L9-8*K10-8*J9+2*L8+2*L10+2*J10+2*J8+K7+M9+K11+I9))/(20+Data!$B$6/Data!$B$5*Data!$B$12^4)</f>
        <v>-0.26229210865382696</v>
      </c>
      <c r="L9" s="12">
        <f ca="1">(Load!L9/Data!$B$5*Data!$B$12^4-(-8*L8-8*M9-8*L10-8*K9+2*M8+2*M10+2*K10+2*K8+L7+N9+L11+J9))/(20+Data!$B$6/Data!$B$5*Data!$B$12^4)</f>
        <v>-0.26229210865382668</v>
      </c>
      <c r="M9" s="12">
        <f ca="1">(Load!M9/Data!$B$5*Data!$B$12^4-(-8*M8-8*N9-8*M10-8*L9+2*N8+2*N10+2*L10+2*L8+M7+O9+M11+K9))/(20+Data!$B$6/Data!$B$5*Data!$B$12^4)</f>
        <v>-0.25299360788571518</v>
      </c>
      <c r="N9" s="12">
        <f ca="1">(Load!N9/Data!$B$5*Data!$B$12^4-(-8*N8-8*O9-8*N10-8*M9+2*O8+2*O10+2*M10+2*M8+N7+P9+N11+L9))/(20+Data!$B$6/Data!$B$5*Data!$B$12^4)</f>
        <v>-0.2327541449603675</v>
      </c>
      <c r="O9" s="12">
        <f ca="1">(Load!O9/Data!$B$5*Data!$B$12^4-(-8*O8-8*P9-8*O10-8*N9+2*P8+2*P10+2*N10+2*N8+O7+Q9+O11+M9))/(20+Data!$B$6/Data!$B$5*Data!$B$12^4)</f>
        <v>-0.19850013799024224</v>
      </c>
      <c r="P9" s="12">
        <f ca="1">(Load!P9/Data!$B$5*Data!$B$12^4-(-8*P8-8*Q9-8*P10-8*O9+2*Q8+2*Q10+2*O10+2*O8+P7+R9+P11+N9))/(20+Data!$B$6/Data!$B$5*Data!$B$12^4)</f>
        <v>-0.14608292424338815</v>
      </c>
      <c r="Q9" s="12">
        <f ca="1">(Load!Q9/Data!$B$5*Data!$B$12^4-(-8*Q8-8*R9-8*Q10-8*P9+2*R8+2*R10+2*P10+2*P8+Q7+S9+Q11+O9))/(20+Data!$B$6/Data!$B$5*Data!$B$12^4)</f>
        <v>-7.0727409009073164E-2</v>
      </c>
      <c r="R9" s="12">
        <f ca="1">(Load!R9/Data!$B$5*Data!$B$12^4-(-8*R8-8*S9-8*R10-8*Q9+2*S8+2*S10+2*Q10+2*Q8+R7+T9+R11+P9))/(20+Data!$B$6/Data!$B$5*Data!$B$12^4)</f>
        <v>3.2432304638789364E-2</v>
      </c>
      <c r="S9" s="13">
        <f ca="1">(Load!S9/Data!$B$5*Data!$B$12^4-(-8*S8-8*T9-8*S10-8*R9+2*T8+2*T10+2*R10+2*R8+S7+U9+S11+Q9))/(20+Data!$B$6/Data!$B$5*Data!$B$12^4)</f>
        <v>0.16770136731746027</v>
      </c>
      <c r="T9" s="7">
        <f ca="1">2*(1+Data!$B$3)*S9-R9-Data!$B$3*(S8+S10)-(1+Data!$B$3)*Data!$K$4*Data!$B$12^2</f>
        <v>0.33801382311854627</v>
      </c>
      <c r="U9" s="7">
        <f ca="1">-(-Q9+T10-R10+T8-R8-4*(T9-R9))-(1-Data!$B$3)*(T10-R10+T8-R8-2*(T9-R9))</f>
        <v>0.54391998763265603</v>
      </c>
    </row>
    <row r="10" spans="1:21" x14ac:dyDescent="0.35">
      <c r="A10" s="25">
        <f>A9+Data!$B$12</f>
        <v>1828.8</v>
      </c>
      <c r="B10" s="7">
        <f ca="1">(F10+E11-C11+E9-C9-4*(E10-C10))+(1-Data!$B$3)*(E11-C11+E9-C9-2*(E10-C10))</f>
        <v>0.53762273628884105</v>
      </c>
      <c r="C10" s="7">
        <f ca="1">2*(1+Data!$B$3)*D10-E10-Data!$B$3*(D9+D11)-(1+Data!$B$3)*Data!$K$4*Data!$B$12^2</f>
        <v>0.33488831002313685</v>
      </c>
      <c r="D10" s="11">
        <f ca="1">(Load!D10/Data!$B$5*Data!$B$12^4-(-8*D9-8*E10-8*D11-8*C10+2*E9+2*E11+2*C11+2*C9+D8+F10+D12+B10))/(20+Data!$B$6/Data!$B$5*Data!$B$12^4)</f>
        <v>0.16758889360541149</v>
      </c>
      <c r="E10" s="12">
        <f ca="1">(Load!E10/Data!$B$5*Data!$B$12^4-(-8*E9-8*F10-8*E11-8*D10+2*F9+2*F11+2*D11+2*D9+E8+G10+E12+C10))/(20+Data!$B$6/Data!$B$5*Data!$B$12^4)</f>
        <v>3.5211760801379922E-2</v>
      </c>
      <c r="F10" s="12">
        <f ca="1">(Load!F10/Data!$B$5*Data!$B$12^4-(-8*F9-8*G10-8*F11-8*E10+2*G9+2*G11+2*E11+2*E9+F8+H10+F12+D10))/(20+Data!$B$6/Data!$B$5*Data!$B$12^4)</f>
        <v>-6.5105639998350492E-2</v>
      </c>
      <c r="G10" s="12">
        <f ca="1">(Load!G10/Data!$B$5*Data!$B$12^4-(-8*G9-8*H10-8*G11-8*F10+2*H9+2*H11+2*F11+2*F9+G8+I10+G12+E10))/(20+Data!$B$6/Data!$B$5*Data!$B$12^4)</f>
        <v>-0.13763783424505827</v>
      </c>
      <c r="H10" s="12">
        <f ca="1">(Load!H10/Data!$B$5*Data!$B$12^4-(-8*H9-8*I10-8*H11-8*G10+2*I9+2*I11+2*G11+2*G9+H8+J10+H12+F10))/(20+Data!$B$6/Data!$B$5*Data!$B$12^4)</f>
        <v>-0.18731396757386021</v>
      </c>
      <c r="I10" s="12">
        <f ca="1">(Load!I10/Data!$B$5*Data!$B$12^4-(-8*I9-8*J10-8*I11-8*H10+2*J9+2*J11+2*H11+2*H9+I8+K10+I12+G10))/(20+Data!$B$6/Data!$B$5*Data!$B$12^4)</f>
        <v>-0.21909062465518073</v>
      </c>
      <c r="J10" s="12">
        <f ca="1">(Load!J10/Data!$B$5*Data!$B$12^4-(-8*J9-8*K10-8*J11-8*I10+2*K9+2*K11+2*I11+2*I9+J8+L10+J12+H10))/(20+Data!$B$6/Data!$B$5*Data!$B$12^4)</f>
        <v>-0.23739943242537004</v>
      </c>
      <c r="K10" s="12">
        <f ca="1">(Load!K10/Data!$B$5*Data!$B$12^4-(-8*K9-8*L10-8*K11-8*J10+2*L9+2*L11+2*J11+2*J9+K8+M10+K12+I10))/(20+Data!$B$6/Data!$B$5*Data!$B$12^4)</f>
        <v>-0.24562540477155773</v>
      </c>
      <c r="L10" s="12">
        <f ca="1">(Load!L10/Data!$B$5*Data!$B$12^4-(-8*L9-8*M10-8*L11-8*K10+2*M9+2*M11+2*K11+2*K9+L8+N10+L12+J10))/(20+Data!$B$6/Data!$B$5*Data!$B$12^4)</f>
        <v>-0.24562540477155745</v>
      </c>
      <c r="M10" s="12">
        <f ca="1">(Load!M10/Data!$B$5*Data!$B$12^4-(-8*M9-8*N10-8*M11-8*L10+2*N9+2*N11+2*L11+2*L9+M8+O10+M12+K10))/(20+Data!$B$6/Data!$B$5*Data!$B$12^4)</f>
        <v>-0.23739943242536918</v>
      </c>
      <c r="N10" s="12">
        <f ca="1">(Load!N10/Data!$B$5*Data!$B$12^4-(-8*N9-8*O10-8*N11-8*M10+2*O9+2*O11+2*M11+2*M9+N8+P10+N12+L10))/(20+Data!$B$6/Data!$B$5*Data!$B$12^4)</f>
        <v>-0.21909062465517939</v>
      </c>
      <c r="O10" s="12">
        <f ca="1">(Load!O10/Data!$B$5*Data!$B$12^4-(-8*O9-8*P10-8*O11-8*N10+2*P9+2*P11+2*N11+2*N9+O8+Q10+O12+M10))/(20+Data!$B$6/Data!$B$5*Data!$B$12^4)</f>
        <v>-0.18731396757385838</v>
      </c>
      <c r="P10" s="12">
        <f ca="1">(Load!P10/Data!$B$5*Data!$B$12^4-(-8*P9-8*Q10-8*P11-8*O10+2*Q9+2*Q11+2*O11+2*O9+P8+R10+P12+N10))/(20+Data!$B$6/Data!$B$5*Data!$B$12^4)</f>
        <v>-0.13763783424505585</v>
      </c>
      <c r="Q10" s="12">
        <f ca="1">(Load!Q10/Data!$B$5*Data!$B$12^4-(-8*Q9-8*R10-8*Q11-8*P10+2*R9+2*R11+2*P11+2*P9+Q8+S10+Q12+O10))/(20+Data!$B$6/Data!$B$5*Data!$B$12^4)</f>
        <v>-6.510563999834755E-2</v>
      </c>
      <c r="R10" s="12">
        <f ca="1">(Load!R10/Data!$B$5*Data!$B$12^4-(-8*R9-8*S10-8*R11-8*Q10+2*S9+2*S11+2*Q11+2*Q9+R8+T10+R12+P10))/(20+Data!$B$6/Data!$B$5*Data!$B$12^4)</f>
        <v>3.5211760801383399E-2</v>
      </c>
      <c r="S10" s="13">
        <f ca="1">(Load!S10/Data!$B$5*Data!$B$12^4-(-8*S9-8*T10-8*S11-8*R10+2*T9+2*T11+2*R11+2*R9+S8+U10+S12+Q10))/(20+Data!$B$6/Data!$B$5*Data!$B$12^4)</f>
        <v>0.16758889360541557</v>
      </c>
      <c r="T10" s="7">
        <f ca="1">2*(1+Data!$B$3)*S10-R10-Data!$B$3*(S9+S11)-(1+Data!$B$3)*Data!$K$4*Data!$B$12^2</f>
        <v>0.33488831002314146</v>
      </c>
      <c r="U10" s="7">
        <f ca="1">-(-Q10+T11-R11+T9-R9-4*(T10-R10))-(1-Data!$B$3)*(T11-R11+T9-R9-2*(T10-R10))</f>
        <v>0.53762273628884694</v>
      </c>
    </row>
    <row r="11" spans="1:21" x14ac:dyDescent="0.35">
      <c r="A11" s="25">
        <f>A10+Data!$B$12</f>
        <v>2133.6</v>
      </c>
      <c r="B11" s="7">
        <f ca="1">(F11+E12-C12+E10-C10-4*(E11-C11))+(1-Data!$B$3)*(E12-C12+E10-C10-2*(E11-C11))</f>
        <v>0.55470293776041624</v>
      </c>
      <c r="C11" s="7">
        <f ca="1">2*(1+Data!$B$3)*D11-E11-Data!$B$3*(D10+D12)-(1+Data!$B$3)*Data!$K$4*Data!$B$12^2</f>
        <v>0.35675516570125787</v>
      </c>
      <c r="D11" s="11">
        <f ca="1">(Load!D11/Data!$B$5*Data!$B$12^4-(-8*D10-8*E11-8*D12-8*C11+2*E10+2*E12+2*C12+2*C10+D9+F11+D13+B11))/(20+Data!$B$6/Data!$B$5*Data!$B$12^4)</f>
        <v>0.19353556822489887</v>
      </c>
      <c r="E11" s="12">
        <f ca="1">(Load!E11/Data!$B$5*Data!$B$12^4-(-8*E10-8*F11-8*E12-8*D11+2*F10+2*F12+2*D12+2*D10+E9+G11+E13+C11))/(20+Data!$B$6/Data!$B$5*Data!$B$12^4)</f>
        <v>6.4858740095099024E-2</v>
      </c>
      <c r="F11" s="12">
        <f ca="1">(Load!F11/Data!$B$5*Data!$B$12^4-(-8*F10-8*G11-8*F12-8*E11+2*G10+2*G12+2*E12+2*E10+F9+H11+F13+D11))/(20+Data!$B$6/Data!$B$5*Data!$B$12^4)</f>
        <v>-3.1857851185668536E-2</v>
      </c>
      <c r="G11" s="12">
        <f ca="1">(Load!G11/Data!$B$5*Data!$B$12^4-(-8*G10-8*H11-8*G12-8*F11+2*H10+2*H12+2*F12+2*F10+G9+I11+G13+E11))/(20+Data!$B$6/Data!$B$5*Data!$B$12^4)</f>
        <v>-0.10073603897198288</v>
      </c>
      <c r="H11" s="12">
        <f ca="1">(Load!H11/Data!$B$5*Data!$B$12^4-(-8*H10-8*I11-8*H12-8*G11+2*I10+2*I12+2*G12+2*G10+H9+J11+H13+F11))/(20+Data!$B$6/Data!$B$5*Data!$B$12^4)</f>
        <v>-0.14673606447334464</v>
      </c>
      <c r="I11" s="12">
        <f ca="1">(Load!I11/Data!$B$5*Data!$B$12^4-(-8*I10-8*J11-8*I12-8*H11+2*J10+2*J12+2*H12+2*H10+I9+K11+I13+G11))/(20+Data!$B$6/Data!$B$5*Data!$B$12^4)</f>
        <v>-0.17505873765628199</v>
      </c>
      <c r="J11" s="12">
        <f ca="1">(Load!J11/Data!$B$5*Data!$B$12^4-(-8*J10-8*K11-8*J12-8*I11+2*K10+2*K12+2*I12+2*I10+J9+L11+J13+H11))/(20+Data!$B$6/Data!$B$5*Data!$B$12^4)</f>
        <v>-0.1905768163697748</v>
      </c>
      <c r="K11" s="12">
        <f ca="1">(Load!K11/Data!$B$5*Data!$B$12^4-(-8*K10-8*L11-8*K12-8*J11+2*L10+2*L12+2*J12+2*J10+K9+M11+K13+I11))/(20+Data!$B$6/Data!$B$5*Data!$B$12^4)</f>
        <v>-0.19720857667185826</v>
      </c>
      <c r="L11" s="12">
        <f ca="1">(Load!L11/Data!$B$5*Data!$B$12^4-(-8*L10-8*M11-8*L12-8*K11+2*M10+2*M12+2*K12+2*K10+L9+N11+L13+J11))/(20+Data!$B$6/Data!$B$5*Data!$B$12^4)</f>
        <v>-0.19720857667185807</v>
      </c>
      <c r="M11" s="12">
        <f ca="1">(Load!M11/Data!$B$5*Data!$B$12^4-(-8*M10-8*N11-8*M12-8*L11+2*N10+2*N12+2*L12+2*L10+M9+O11+M13+K11))/(20+Data!$B$6/Data!$B$5*Data!$B$12^4)</f>
        <v>-0.19057681636977414</v>
      </c>
      <c r="N11" s="12">
        <f ca="1">(Load!N11/Data!$B$5*Data!$B$12^4-(-8*N10-8*O11-8*N12-8*M11+2*O10+2*O12+2*M12+2*M10+N9+P11+N13+L11))/(20+Data!$B$6/Data!$B$5*Data!$B$12^4)</f>
        <v>-0.17505873765628097</v>
      </c>
      <c r="O11" s="12">
        <f ca="1">(Load!O11/Data!$B$5*Data!$B$12^4-(-8*O10-8*P11-8*O12-8*N11+2*P10+2*P12+2*N12+2*N10+O9+Q11+O13+M11))/(20+Data!$B$6/Data!$B$5*Data!$B$12^4)</f>
        <v>-0.14673606447334325</v>
      </c>
      <c r="P11" s="12">
        <f ca="1">(Load!P11/Data!$B$5*Data!$B$12^4-(-8*P10-8*Q11-8*P12-8*O11+2*Q10+2*Q12+2*O12+2*O10+P9+R11+P13+N11))/(20+Data!$B$6/Data!$B$5*Data!$B$12^4)</f>
        <v>-0.10073603897198107</v>
      </c>
      <c r="Q11" s="12">
        <f ca="1">(Load!Q11/Data!$B$5*Data!$B$12^4-(-8*Q10-8*R11-8*Q12-8*P11+2*R10+2*R12+2*P12+2*P10+Q9+S11+Q13+O11))/(20+Data!$B$6/Data!$B$5*Data!$B$12^4)</f>
        <v>-3.1857851185666267E-2</v>
      </c>
      <c r="R11" s="12">
        <f ca="1">(Load!R11/Data!$B$5*Data!$B$12^4-(-8*R10-8*S11-8*R12-8*Q11+2*S10+2*S12+2*Q12+2*Q10+R9+T11+R13+P11))/(20+Data!$B$6/Data!$B$5*Data!$B$12^4)</f>
        <v>6.4858740095101758E-2</v>
      </c>
      <c r="S11" s="13">
        <f ca="1">(Load!S11/Data!$B$5*Data!$B$12^4-(-8*S10-8*T11-8*S12-8*R11+2*T10+2*T12+2*R12+2*R10+S9+U11+S13+Q11))/(20+Data!$B$6/Data!$B$5*Data!$B$12^4)</f>
        <v>0.19353556822490214</v>
      </c>
      <c r="T11" s="7">
        <f ca="1">2*(1+Data!$B$3)*S11-R11-Data!$B$3*(S10+S12)-(1+Data!$B$3)*Data!$K$4*Data!$B$12^2</f>
        <v>0.35675516570126176</v>
      </c>
      <c r="U11" s="7">
        <f ca="1">-(-Q11+T12-R12+T10-R10-4*(T11-R11))-(1-Data!$B$3)*(T12-R12+T10-R10-2*(T11-R11))</f>
        <v>0.55470293776042079</v>
      </c>
    </row>
    <row r="12" spans="1:21" x14ac:dyDescent="0.35">
      <c r="A12" s="25">
        <f>A11+Data!$B$12</f>
        <v>2438.4</v>
      </c>
      <c r="B12" s="7">
        <f ca="1">(F12+E13-C13+E11-C11-4*(E12-C12))+(1-Data!$B$3)*(E13-C13+E11-C11-2*(E12-C12))</f>
        <v>0.5974831805510471</v>
      </c>
      <c r="C12" s="7">
        <f ca="1">2*(1+Data!$B$3)*D12-E12-Data!$B$3*(D11+D13)-(1+Data!$B$3)*Data!$K$4*Data!$B$12^2</f>
        <v>0.40571341452228404</v>
      </c>
      <c r="D12" s="11">
        <f ca="1">(Load!D12/Data!$B$5*Data!$B$12^4-(-8*D11-8*E12-8*D13-8*C12+2*E11+2*E13+2*C13+2*C11+D10+F12+D14+B12))/(20+Data!$B$6/Data!$B$5*Data!$B$12^4)</f>
        <v>0.2474389625115905</v>
      </c>
      <c r="E12" s="12">
        <f ca="1">(Load!E12/Data!$B$5*Data!$B$12^4-(-8*E11-8*F12-8*E13-8*D12+2*F11+2*F13+2*D13+2*D11+E10+G12+E14+C12))/(20+Data!$B$6/Data!$B$5*Data!$B$12^4)</f>
        <v>0.12313485571714862</v>
      </c>
      <c r="F12" s="12">
        <f ca="1">(Load!F12/Data!$B$5*Data!$B$12^4-(-8*F11-8*G12-8*F13-8*E12+2*G11+2*G13+2*E13+2*E11+F10+H12+F14+D12))/(20+Data!$B$6/Data!$B$5*Data!$B$12^4)</f>
        <v>3.0739702446692368E-2</v>
      </c>
      <c r="G12" s="12">
        <f ca="1">(Load!G12/Data!$B$5*Data!$B$12^4-(-8*G11-8*H12-8*G13-8*F12+2*H11+2*H13+2*F13+2*F11+G10+I12+G14+E12))/(20+Data!$B$6/Data!$B$5*Data!$B$12^4)</f>
        <v>-3.3572604296828512E-2</v>
      </c>
      <c r="H12" s="12">
        <f ca="1">(Load!H12/Data!$B$5*Data!$B$12^4-(-8*H11-8*I12-8*H13-8*G12+2*I11+2*I13+2*G13+2*G11+H10+J12+H14+F12))/(20+Data!$B$6/Data!$B$5*Data!$B$12^4)</f>
        <v>-7.4751554884291638E-2</v>
      </c>
      <c r="I12" s="12">
        <f ca="1">(Load!I12/Data!$B$5*Data!$B$12^4-(-8*I11-8*J12-8*I13-8*H12+2*J11+2*J13+2*H13+2*H11+I10+K12+I14+G12))/(20+Data!$B$6/Data!$B$5*Data!$B$12^4)</f>
        <v>-9.8316922817722391E-2</v>
      </c>
      <c r="J12" s="12">
        <f ca="1">(Load!J12/Data!$B$5*Data!$B$12^4-(-8*J11-8*K12-8*J13-8*I12+2*K11+2*K13+2*I13+2*I11+J10+L12+J14+H12))/(20+Data!$B$6/Data!$B$5*Data!$B$12^4)</f>
        <v>-0.10980581071990253</v>
      </c>
      <c r="K12" s="12">
        <f ca="1">(Load!K12/Data!$B$5*Data!$B$12^4-(-8*K11-8*L12-8*K13-8*J12+2*L11+2*L13+2*J13+2*J11+K10+M12+K14+I12))/(20+Data!$B$6/Data!$B$5*Data!$B$12^4)</f>
        <v>-0.11404148007669375</v>
      </c>
      <c r="L12" s="12">
        <f ca="1">(Load!L12/Data!$B$5*Data!$B$12^4-(-8*L11-8*M12-8*L13-8*K12+2*M11+2*M13+2*K13+2*K11+L10+N12+L14+J12))/(20+Data!$B$6/Data!$B$5*Data!$B$12^4)</f>
        <v>-0.1140414800766936</v>
      </c>
      <c r="M12" s="12">
        <f ca="1">(Load!M12/Data!$B$5*Data!$B$12^4-(-8*M11-8*N12-8*M13-8*L12+2*N11+2*N13+2*L13+2*L11+M10+O12+M14+K12))/(20+Data!$B$6/Data!$B$5*Data!$B$12^4)</f>
        <v>-0.10980581071990213</v>
      </c>
      <c r="N12" s="12">
        <f ca="1">(Load!N12/Data!$B$5*Data!$B$12^4-(-8*N11-8*O12-8*N13-8*M12+2*O11+2*O13+2*M13+2*M11+N10+P12+N14+L12))/(20+Data!$B$6/Data!$B$5*Data!$B$12^4)</f>
        <v>-9.8316922817721711E-2</v>
      </c>
      <c r="O12" s="12">
        <f ca="1">(Load!O12/Data!$B$5*Data!$B$12^4-(-8*O11-8*P12-8*O13-8*N12+2*P11+2*P13+2*N13+2*N11+O10+Q12+O14+M12))/(20+Data!$B$6/Data!$B$5*Data!$B$12^4)</f>
        <v>-7.4751554884290777E-2</v>
      </c>
      <c r="P12" s="12">
        <f ca="1">(Load!P12/Data!$B$5*Data!$B$12^4-(-8*P11-8*Q12-8*P13-8*O12+2*Q11+2*Q13+2*O13+2*O11+P10+R12+P14+N12))/(20+Data!$B$6/Data!$B$5*Data!$B$12^4)</f>
        <v>-3.3572604296827346E-2</v>
      </c>
      <c r="Q12" s="12">
        <f ca="1">(Load!Q12/Data!$B$5*Data!$B$12^4-(-8*Q11-8*R12-8*Q13-8*P12+2*R11+2*R13+2*P13+2*P11+Q10+S12+Q14+O12))/(20+Data!$B$6/Data!$B$5*Data!$B$12^4)</f>
        <v>3.073970244669386E-2</v>
      </c>
      <c r="R12" s="12">
        <f ca="1">(Load!R12/Data!$B$5*Data!$B$12^4-(-8*R11-8*S12-8*R13-8*Q12+2*S11+2*S13+2*Q13+2*Q11+R10+T12+R14+P12))/(20+Data!$B$6/Data!$B$5*Data!$B$12^4)</f>
        <v>0.12313485571715044</v>
      </c>
      <c r="S12" s="13">
        <f ca="1">(Load!S12/Data!$B$5*Data!$B$12^4-(-8*S11-8*T12-8*S13-8*R12+2*T11+2*T13+2*R13+2*R11+S10+U12+S14+Q12))/(20+Data!$B$6/Data!$B$5*Data!$B$12^4)</f>
        <v>0.24743896251159264</v>
      </c>
      <c r="T12" s="7">
        <f ca="1">2*(1+Data!$B$3)*S12-R12-Data!$B$3*(S11+S13)-(1+Data!$B$3)*Data!$K$4*Data!$B$12^2</f>
        <v>0.40571341452228643</v>
      </c>
      <c r="U12" s="7">
        <f ca="1">-(-Q12+T13-R13+T11-R11-4*(T12-R12))-(1-Data!$B$3)*(T13-R13+T11-R11-2*(T12-R12))</f>
        <v>0.59748318055104921</v>
      </c>
    </row>
    <row r="13" spans="1:21" x14ac:dyDescent="0.35">
      <c r="A13" s="25">
        <f>A12+Data!$B$12</f>
        <v>2743.2000000000003</v>
      </c>
      <c r="B13" s="7">
        <f ca="1">(F13+E14-C14+E12-C12-4*(E13-C13))+(1-Data!$B$3)*(E14-C14+E12-C12-2*(E13-C13))</f>
        <v>0.66969681482231969</v>
      </c>
      <c r="C13" s="7">
        <f ca="1">2*(1+Data!$B$3)*D13-E13-Data!$B$3*(D12+D14)-(1+Data!$B$3)*Data!$K$4*Data!$B$12^2</f>
        <v>0.48501458691241461</v>
      </c>
      <c r="D13" s="11">
        <f ca="1">(Load!D13/Data!$B$5*Data!$B$12^4-(-8*D12-8*E13-8*D14-8*C13+2*E12+2*E14+2*C14+2*C12+D11+F13+D15+B13))/(20+Data!$B$6/Data!$B$5*Data!$B$12^4)</f>
        <v>0.33216119711702391</v>
      </c>
      <c r="E13" s="12">
        <f ca="1">(Load!E13/Data!$B$5*Data!$B$12^4-(-8*E12-8*F13-8*E14-8*D13+2*F12+2*F14+2*D14+2*D12+E11+G13+E15+C13))/(20+Data!$B$6/Data!$B$5*Data!$B$12^4)</f>
        <v>0.21263520629390478</v>
      </c>
      <c r="F13" s="12">
        <f ca="1">(Load!F13/Data!$B$5*Data!$B$12^4-(-8*F12-8*G13-8*F14-8*E13+2*G12+2*G14+2*E14+2*E12+F11+H13+F15+D13))/(20+Data!$B$6/Data!$B$5*Data!$B$12^4)</f>
        <v>0.12516600766641223</v>
      </c>
      <c r="G13" s="12">
        <f ca="1">(Load!G13/Data!$B$5*Data!$B$12^4-(-8*G12-8*H13-8*G14-8*F13+2*H12+2*H14+2*F14+2*F12+G11+I13+G15+E13))/(20+Data!$B$6/Data!$B$5*Data!$B$12^4)</f>
        <v>6.6378270933136335E-2</v>
      </c>
      <c r="H13" s="12">
        <f ca="1">(Load!H13/Data!$B$5*Data!$B$12^4-(-8*H12-8*I13-8*H14-8*G13+2*I12+2*I14+2*G14+2*G12+H11+J13+H15+F13))/(20+Data!$B$6/Data!$B$5*Data!$B$12^4)</f>
        <v>3.1388359005279642E-2</v>
      </c>
      <c r="I13" s="12">
        <f ca="1">(Load!I13/Data!$B$5*Data!$B$12^4-(-8*I12-8*J13-8*I14-8*H13+2*J12+2*J14+2*H14+2*H12+I11+K13+I15+G13))/(20+Data!$B$6/Data!$B$5*Data!$B$12^4)</f>
        <v>1.4296413749738611E-2</v>
      </c>
      <c r="J13" s="12">
        <f ca="1">(Load!J13/Data!$B$5*Data!$B$12^4-(-8*J12-8*K13-8*J14-8*I13+2*K12+2*K14+2*I14+2*I12+J11+L13+J15+H13))/(20+Data!$B$6/Data!$B$5*Data!$B$12^4)</f>
        <v>8.633579476668268E-3</v>
      </c>
      <c r="K13" s="12">
        <f ca="1">(Load!K13/Data!$B$5*Data!$B$12^4-(-8*K12-8*L13-8*K14-8*J13+2*L12+2*L14+2*J14+2*J12+K11+M13+K15+I13))/(20+Data!$B$6/Data!$B$5*Data!$B$12^4)</f>
        <v>8.0781370574841017E-3</v>
      </c>
      <c r="L13" s="12">
        <f ca="1">(Load!L13/Data!$B$5*Data!$B$12^4-(-8*L12-8*M13-8*L14-8*K13+2*M12+2*M14+2*K14+2*K12+L11+N13+L15+J13))/(20+Data!$B$6/Data!$B$5*Data!$B$12^4)</f>
        <v>8.0781370574840704E-3</v>
      </c>
      <c r="M13" s="12">
        <f ca="1">(Load!M13/Data!$B$5*Data!$B$12^4-(-8*M12-8*N13-8*M14-8*L13+2*N12+2*N14+2*L14+2*L12+M11+O13+M15+K13))/(20+Data!$B$6/Data!$B$5*Data!$B$12^4)</f>
        <v>8.6335794766682229E-3</v>
      </c>
      <c r="N13" s="12">
        <f ca="1">(Load!N13/Data!$B$5*Data!$B$12^4-(-8*N12-8*O13-8*N14-8*M13+2*O12+2*O14+2*M14+2*M12+N11+P13+N15+L13))/(20+Data!$B$6/Data!$B$5*Data!$B$12^4)</f>
        <v>1.4296413749738621E-2</v>
      </c>
      <c r="O13" s="12">
        <f ca="1">(Load!O13/Data!$B$5*Data!$B$12^4-(-8*O12-8*P13-8*O14-8*N13+2*P12+2*P14+2*N14+2*N12+O11+Q13+O15+M13))/(20+Data!$B$6/Data!$B$5*Data!$B$12^4)</f>
        <v>3.1388359005279719E-2</v>
      </c>
      <c r="P13" s="12">
        <f ca="1">(Load!P13/Data!$B$5*Data!$B$12^4-(-8*P12-8*Q13-8*P14-8*O13+2*Q12+2*Q14+2*O14+2*O12+P11+R13+P15+N13))/(20+Data!$B$6/Data!$B$5*Data!$B$12^4)</f>
        <v>6.6378270933136571E-2</v>
      </c>
      <c r="Q13" s="12">
        <f ca="1">(Load!Q13/Data!$B$5*Data!$B$12^4-(-8*Q12-8*R13-8*Q14-8*P13+2*R12+2*R14+2*P14+2*P12+Q11+S13+Q15+O13))/(20+Data!$B$6/Data!$B$5*Data!$B$12^4)</f>
        <v>0.12516600766641275</v>
      </c>
      <c r="R13" s="12">
        <f ca="1">(Load!R13/Data!$B$5*Data!$B$12^4-(-8*R12-8*S13-8*R14-8*Q13+2*S12+2*S14+2*Q14+2*Q12+R11+T13+R15+P13))/(20+Data!$B$6/Data!$B$5*Data!$B$12^4)</f>
        <v>0.21263520629390575</v>
      </c>
      <c r="S13" s="13">
        <f ca="1">(Load!S13/Data!$B$5*Data!$B$12^4-(-8*S12-8*T13-8*S14-8*R13+2*T12+2*T14+2*R14+2*R12+S11+U13+S15+Q13))/(20+Data!$B$6/Data!$B$5*Data!$B$12^4)</f>
        <v>0.33216119711702502</v>
      </c>
      <c r="T13" s="7">
        <f ca="1">2*(1+Data!$B$3)*S13-R13-Data!$B$3*(S12+S14)-(1+Data!$B$3)*Data!$K$4*Data!$B$12^2</f>
        <v>0.48501458691241589</v>
      </c>
      <c r="U13" s="7">
        <f ca="1">-(-Q13+T14-R14+T12-R12-4*(T13-R13))-(1-Data!$B$3)*(T14-R14+T12-R12-2*(T13-R13))</f>
        <v>0.66969681482232157</v>
      </c>
    </row>
    <row r="14" spans="1:21" x14ac:dyDescent="0.35">
      <c r="A14" s="25">
        <f>A13+Data!$B$12</f>
        <v>3048.0000000000005</v>
      </c>
      <c r="B14" s="7">
        <f ca="1">(F14+E15-C15+E13-C13-4*(E14-C14))+(1-Data!$B$3)*(E15-C15+E13-C13-2*(E14-C14))</f>
        <v>0.77597369022207519</v>
      </c>
      <c r="C14" s="7">
        <f ca="1">2*(1+Data!$B$3)*D14-E14-Data!$B$3*(D13+D15)-(1+Data!$B$3)*Data!$K$4*Data!$B$12^2</f>
        <v>0.59847127002917488</v>
      </c>
      <c r="D14" s="11">
        <f ca="1">(Load!D14/Data!$B$5*Data!$B$12^4-(-8*D13-8*E14-8*D15-8*C14+2*E13+2*E15+2*C15+2*C13+D12+F14+D16+B14))/(20+Data!$B$6/Data!$B$5*Data!$B$12^4)</f>
        <v>0.45091700326109924</v>
      </c>
      <c r="E14" s="12">
        <f ca="1">(Load!E14/Data!$B$5*Data!$B$12^4-(-8*E13-8*F14-8*E15-8*D14+2*F13+2*F15+2*D15+2*D13+E12+G14+E16+C14))/(20+Data!$B$6/Data!$B$5*Data!$B$12^4)</f>
        <v>0.33616442644111832</v>
      </c>
      <c r="F14" s="12">
        <f ca="1">(Load!F14/Data!$B$5*Data!$B$12^4-(-8*F13-8*G14-8*F15-8*E14+2*G13+2*G15+2*E15+2*E13+F12+H14+F16+D14))/(20+Data!$B$6/Data!$B$5*Data!$B$12^4)</f>
        <v>0.25402626963256236</v>
      </c>
      <c r="G14" s="12">
        <f ca="1">(Load!G14/Data!$B$5*Data!$B$12^4-(-8*G13-8*H14-8*G15-8*F14+2*H13+2*H15+2*F15+2*F13+G12+I14+G16+E14))/(20+Data!$B$6/Data!$B$5*Data!$B$12^4)</f>
        <v>0.20170955878864794</v>
      </c>
      <c r="H14" s="12">
        <f ca="1">(Load!H14/Data!$B$5*Data!$B$12^4-(-8*H13-8*I14-8*H15-8*G14+2*I13+2*I15+2*G15+2*G13+H12+J14+H16+F14))/(20+Data!$B$6/Data!$B$5*Data!$B$12^4)</f>
        <v>0.17445583822179259</v>
      </c>
      <c r="I14" s="12">
        <f ca="1">(Load!I14/Data!$B$5*Data!$B$12^4-(-8*I13-8*J14-8*I15-8*H14+2*J13+2*J15+2*H15+2*H13+I12+K14+I16+G14))/(20+Data!$B$6/Data!$B$5*Data!$B$12^4)</f>
        <v>0.16599128806225652</v>
      </c>
      <c r="J14" s="12">
        <f ca="1">(Load!J14/Data!$B$5*Data!$B$12^4-(-8*J13-8*K14-8*J15-8*I14+2*K13+2*K15+2*I15+2*I13+J12+L14+J16+H14))/(20+Data!$B$6/Data!$B$5*Data!$B$12^4)</f>
        <v>0.16871279044763424</v>
      </c>
      <c r="K14" s="12">
        <f ca="1">(Load!K14/Data!$B$5*Data!$B$12^4-(-8*K13-8*L14-8*K15-8*J14+2*L13+2*L15+2*J15+2*J13+K12+M14+K16+I14))/(20+Data!$B$6/Data!$B$5*Data!$B$12^4)</f>
        <v>0.17397474647265071</v>
      </c>
      <c r="L14" s="12">
        <f ca="1">(Load!L14/Data!$B$5*Data!$B$12^4-(-8*L13-8*M14-8*L15-8*K14+2*M13+2*M15+2*K15+2*K13+L12+N14+L16+J14))/(20+Data!$B$6/Data!$B$5*Data!$B$12^4)</f>
        <v>0.17397474647265049</v>
      </c>
      <c r="M14" s="12">
        <f ca="1">(Load!M14/Data!$B$5*Data!$B$12^4-(-8*M13-8*N14-8*M15-8*L14+2*N13+2*N15+2*L15+2*L13+M12+O14+M16+K14))/(20+Data!$B$6/Data!$B$5*Data!$B$12^4)</f>
        <v>0.16871279044763363</v>
      </c>
      <c r="N14" s="12">
        <f ca="1">(Load!N14/Data!$B$5*Data!$B$12^4-(-8*N13-8*O14-8*N15-8*M14+2*O13+2*O15+2*M15+2*M13+N12+P14+N16+L14))/(20+Data!$B$6/Data!$B$5*Data!$B$12^4)</f>
        <v>0.16599128806225572</v>
      </c>
      <c r="O14" s="12">
        <f ca="1">(Load!O14/Data!$B$5*Data!$B$12^4-(-8*O13-8*P14-8*O15-8*N14+2*P13+2*P15+2*N15+2*N13+O12+Q14+O16+M14))/(20+Data!$B$6/Data!$B$5*Data!$B$12^4)</f>
        <v>0.17445583822179159</v>
      </c>
      <c r="P14" s="12">
        <f ca="1">(Load!P14/Data!$B$5*Data!$B$12^4-(-8*P13-8*Q14-8*P15-8*O14+2*Q13+2*Q15+2*O15+2*O13+P12+R14+P16+N14))/(20+Data!$B$6/Data!$B$5*Data!$B$12^4)</f>
        <v>0.20170955878864674</v>
      </c>
      <c r="Q14" s="12">
        <f ca="1">(Load!Q14/Data!$B$5*Data!$B$12^4-(-8*Q13-8*R14-8*Q15-8*P14+2*R13+2*R15+2*P15+2*P13+Q12+S14+Q16+O14))/(20+Data!$B$6/Data!$B$5*Data!$B$12^4)</f>
        <v>0.25402626963256147</v>
      </c>
      <c r="R14" s="12">
        <f ca="1">(Load!R14/Data!$B$5*Data!$B$12^4-(-8*R13-8*S14-8*R15-8*Q14+2*S13+2*S15+2*Q15+2*Q13+R12+T14+R16+P14))/(20+Data!$B$6/Data!$B$5*Data!$B$12^4)</f>
        <v>0.33616442644111805</v>
      </c>
      <c r="S14" s="13">
        <f ca="1">(Load!S14/Data!$B$5*Data!$B$12^4-(-8*S13-8*T14-8*S15-8*R14+2*T13+2*T15+2*R15+2*R13+S12+U14+S16+Q14))/(20+Data!$B$6/Data!$B$5*Data!$B$12^4)</f>
        <v>0.45091700326109913</v>
      </c>
      <c r="T14" s="7">
        <f ca="1">2*(1+Data!$B$3)*S14-R14-Data!$B$3*(S13+S15)-(1+Data!$B$3)*Data!$K$4*Data!$B$12^2</f>
        <v>0.59847127002917533</v>
      </c>
      <c r="U14" s="7">
        <f ca="1">-(-Q14+T15-R15+T13-R13-4*(T14-R14))-(1-Data!$B$3)*(T15-R15+T13-R13-2*(T14-R14))</f>
        <v>0.77597369022207763</v>
      </c>
    </row>
    <row r="15" spans="1:21" x14ac:dyDescent="0.35">
      <c r="A15" s="25">
        <f>A14+Data!$B$12</f>
        <v>3352.8000000000006</v>
      </c>
      <c r="B15" s="7">
        <f ca="1">(F15+E16-C16+E14-C14-4*(E15-C15))+(1-Data!$B$3)*(E16-C16+E14-C14-2*(E15-C15))</f>
        <v>0.9211888300582306</v>
      </c>
      <c r="C15" s="7">
        <f ca="1">2*(1+Data!$B$3)*D15-E15-Data!$B$3*(D14+D16)-(1+Data!$B$3)*Data!$K$4*Data!$B$12^2</f>
        <v>0.74953001008300002</v>
      </c>
      <c r="D15" s="11">
        <f ca="1">(Load!D15/Data!$B$5*Data!$B$12^4-(-8*D14-8*E15-8*D16-8*C15+2*E14+2*E16+2*C16+2*C14+D13+F15+D17+B15))/(20+Data!$B$6/Data!$B$5*Data!$B$12^4)</f>
        <v>0.60633492606470041</v>
      </c>
      <c r="E15" s="12">
        <f ca="1">(Load!E15/Data!$B$5*Data!$B$12^4-(-8*E14-8*F15-8*E16-8*D15+2*F14+2*F16+2*D16+2*D14+E13+G15+E17+C15))/(20+Data!$B$6/Data!$B$5*Data!$B$12^4)</f>
        <v>0.49581444431061822</v>
      </c>
      <c r="F15" s="12">
        <f ca="1">(Load!F15/Data!$B$5*Data!$B$12^4-(-8*F14-8*G15-8*F16-8*E15+2*G14+2*G16+2*E16+2*E14+F13+H15+F17+D15))/(20+Data!$B$6/Data!$B$5*Data!$B$12^4)</f>
        <v>0.41917524351578689</v>
      </c>
      <c r="G15" s="12">
        <f ca="1">(Load!G15/Data!$B$5*Data!$B$12^4-(-8*G14-8*H15-8*G16-8*F15+2*H14+2*H16+2*F16+2*F14+G13+I15+G17+E15))/(20+Data!$B$6/Data!$B$5*Data!$B$12^4)</f>
        <v>0.37420538995192776</v>
      </c>
      <c r="H15" s="12">
        <f ca="1">(Load!H15/Data!$B$5*Data!$B$12^4-(-8*H14-8*I15-8*H16-8*G15+2*I14+2*I16+2*G16+2*G14+H13+J15+H17+F15))/(20+Data!$B$6/Data!$B$5*Data!$B$12^4)</f>
        <v>0.35628348703467627</v>
      </c>
      <c r="I15" s="12">
        <f ca="1">(Load!I15/Data!$B$5*Data!$B$12^4-(-8*I14-8*J15-8*I16-8*H15+2*J14+2*J16+2*H16+2*H14+I13+K15+I17+G15))/(20+Data!$B$6/Data!$B$5*Data!$B$12^4)</f>
        <v>0.35888763386755829</v>
      </c>
      <c r="J15" s="12">
        <f ca="1">(Load!J15/Data!$B$5*Data!$B$12^4-(-8*J14-8*K15-8*J16-8*I15+2*K14+2*K16+2*I16+2*I14+J13+L15+J17+H15))/(20+Data!$B$6/Data!$B$5*Data!$B$12^4)</f>
        <v>0.37339459344886367</v>
      </c>
      <c r="K15" s="12">
        <f ca="1">(Load!K15/Data!$B$5*Data!$B$12^4-(-8*K14-8*L15-8*K16-8*J15+2*L14+2*L16+2*J16+2*J14+K13+M15+K17+I15))/(20+Data!$B$6/Data!$B$5*Data!$B$12^4)</f>
        <v>0.38811931392335097</v>
      </c>
      <c r="L15" s="12">
        <f ca="1">(Load!L15/Data!$B$5*Data!$B$12^4-(-8*L14-8*M15-8*L16-8*K15+2*M14+2*M16+2*K16+2*K14+L13+N15+L17+J15))/(20+Data!$B$6/Data!$B$5*Data!$B$12^4)</f>
        <v>0.38811931392335064</v>
      </c>
      <c r="M15" s="12">
        <f ca="1">(Load!M15/Data!$B$5*Data!$B$12^4-(-8*M14-8*N15-8*M16-8*L15+2*N14+2*N16+2*L16+2*L14+M13+O15+M17+K15))/(20+Data!$B$6/Data!$B$5*Data!$B$12^4)</f>
        <v>0.37339459344886233</v>
      </c>
      <c r="N15" s="12">
        <f ca="1">(Load!N15/Data!$B$5*Data!$B$12^4-(-8*N14-8*O15-8*N16-8*M15+2*O14+2*O16+2*M16+2*M14+N13+P15+N17+L15))/(20+Data!$B$6/Data!$B$5*Data!$B$12^4)</f>
        <v>0.35888763386755657</v>
      </c>
      <c r="O15" s="12">
        <f ca="1">(Load!O15/Data!$B$5*Data!$B$12^4-(-8*O14-8*P15-8*O16-8*N15+2*P14+2*P16+2*N16+2*N14+O13+Q15+O17+M15))/(20+Data!$B$6/Data!$B$5*Data!$B$12^4)</f>
        <v>0.35628348703467416</v>
      </c>
      <c r="P15" s="12">
        <f ca="1">(Load!P15/Data!$B$5*Data!$B$12^4-(-8*P14-8*Q15-8*P16-8*O15+2*Q14+2*Q16+2*O16+2*O14+P13+R15+P17+N15))/(20+Data!$B$6/Data!$B$5*Data!$B$12^4)</f>
        <v>0.37420538995192526</v>
      </c>
      <c r="Q15" s="12">
        <f ca="1">(Load!Q15/Data!$B$5*Data!$B$12^4-(-8*Q14-8*R15-8*Q16-8*P15+2*R14+2*R16+2*P16+2*P14+Q13+S15+Q17+O15))/(20+Data!$B$6/Data!$B$5*Data!$B$12^4)</f>
        <v>0.41917524351578422</v>
      </c>
      <c r="R15" s="12">
        <f ca="1">(Load!R15/Data!$B$5*Data!$B$12^4-(-8*R14-8*S15-8*R16-8*Q15+2*S14+2*S16+2*Q16+2*Q14+R13+T15+R17+P15))/(20+Data!$B$6/Data!$B$5*Data!$B$12^4)</f>
        <v>0.4958144443106155</v>
      </c>
      <c r="S15" s="13">
        <f ca="1">(Load!S15/Data!$B$5*Data!$B$12^4-(-8*S14-8*T15-8*S16-8*R15+2*T14+2*T16+2*R16+2*R14+S13+U15+S17+Q15))/(20+Data!$B$6/Data!$B$5*Data!$B$12^4)</f>
        <v>0.60633492606469752</v>
      </c>
      <c r="T15" s="7">
        <f ca="1">2*(1+Data!$B$3)*S15-R15-Data!$B$3*(S14+S16)-(1+Data!$B$3)*Data!$K$4*Data!$B$12^2</f>
        <v>0.7495300100829968</v>
      </c>
      <c r="U15" s="7">
        <f ca="1">-(-Q15+T16-R16+T14-R14-4*(T15-R15))-(1-Data!$B$3)*(T16-R16+T14-R14-2*(T15-R15))</f>
        <v>0.92118883005822605</v>
      </c>
    </row>
    <row r="16" spans="1:21" ht="15" thickBot="1" x14ac:dyDescent="0.4">
      <c r="A16" s="25">
        <f>A15+Data!$B$12</f>
        <v>3657.6000000000008</v>
      </c>
      <c r="B16" s="7">
        <f ca="1">(F16+E17-C17+E15-C15-4*(E16-C16))+(1-Data!$B$3)*(E17-C17+E15-C15-2*(E16-C16))</f>
        <v>1.0968051432054458</v>
      </c>
      <c r="C16" s="7">
        <f ca="1">2*(1+Data!$B$3)*D16-E16-Data!$B$3*(D15+D17)-(1+Data!$B$3)*Data!$K$4*Data!$B$12^2</f>
        <v>0.939839968737325</v>
      </c>
      <c r="D16" s="14">
        <f ca="1">(Load!D16/Data!$B$5*Data!$B$12^4-(-8*D15-8*E16-8*D17-8*C16+2*E15+2*E17+2*C17+2*C15+D14+F16+D18+B16))/(20+Data!$B$6/Data!$B$5*Data!$B$12^4)</f>
        <v>0.79905040394721594</v>
      </c>
      <c r="E16" s="15">
        <f ca="1">(Load!E16/Data!$B$5*Data!$B$12^4-(-8*E15-8*F16-8*E17-8*D16+2*F15+2*F17+2*D17+2*D15+E14+G16+E18+C16))/(20+Data!$B$6/Data!$B$5*Data!$B$12^4)</f>
        <v>0.69170593355710674</v>
      </c>
      <c r="F16" s="15">
        <f ca="1">(Load!F16/Data!$B$5*Data!$B$12^4-(-8*F15-8*G16-8*F17-8*E16+2*G15+2*G17+2*E17+2*E15+F14+H16+F18+D16))/(20+Data!$B$6/Data!$B$5*Data!$B$12^4)</f>
        <v>0.6206305829767973</v>
      </c>
      <c r="G16" s="15">
        <f ca="1">(Load!G16/Data!$B$5*Data!$B$12^4-(-8*G15-8*H16-8*G17-8*F16+2*H15+2*H17+2*F17+2*F15+G14+I16+G18+E16))/(20+Data!$B$6/Data!$B$5*Data!$B$12^4)</f>
        <v>0.58383047164527901</v>
      </c>
      <c r="H16" s="15">
        <f ca="1">(Load!H16/Data!$B$5*Data!$B$12^4-(-8*H15-8*I16-8*H17-8*G16+2*I15+2*I17+2*G17+2*G15+H14+J16+H18+F16))/(20+Data!$B$6/Data!$B$5*Data!$B$12^4)</f>
        <v>0.57670272579748605</v>
      </c>
      <c r="I16" s="15">
        <f ca="1">(Load!I16/Data!$B$5*Data!$B$12^4-(-8*I15-8*J16-8*I17-8*H16+2*J15+2*J17+2*H17+2*H15+I14+K16+I18+G16))/(20+Data!$B$6/Data!$B$5*Data!$B$12^4)</f>
        <v>0.59266862815977028</v>
      </c>
      <c r="J16" s="15">
        <f ca="1">(Load!J16/Data!$B$5*Data!$B$12^4-(-8*J15-8*K16-8*J17-8*I16+2*K15+2*K17+2*I17+2*I15+J14+L16+J18+H16))/(20+Data!$B$6/Data!$B$5*Data!$B$12^4)</f>
        <v>0.62272490868853436</v>
      </c>
      <c r="K16" s="15">
        <f ca="1">(Load!K16/Data!$B$5*Data!$B$12^4-(-8*K15-8*L16-8*K17-8*J16+2*L15+2*L17+2*J17+2*J15+K14+M16+K18+I16))/(20+Data!$B$6/Data!$B$5*Data!$B$12^4)</f>
        <v>0.65283651699974166</v>
      </c>
      <c r="L16" s="15">
        <f ca="1">(Load!L16/Data!$B$5*Data!$B$12^4-(-8*L15-8*M16-8*L17-8*K16+2*M15+2*M17+2*K17+2*K15+L14+N16+L18+J16))/(20+Data!$B$6/Data!$B$5*Data!$B$12^4)</f>
        <v>0.6528365169997411</v>
      </c>
      <c r="M16" s="15">
        <f ca="1">(Load!M16/Data!$B$5*Data!$B$12^4-(-8*M15-8*N16-8*M17-8*L16+2*N15+2*N17+2*L17+2*L15+M14+O16+M18+K16))/(20+Data!$B$6/Data!$B$5*Data!$B$12^4)</f>
        <v>0.62272490868853259</v>
      </c>
      <c r="N16" s="15">
        <f ca="1">(Load!N16/Data!$B$5*Data!$B$12^4-(-8*N15-8*O16-8*N17-8*M16+2*O15+2*O17+2*M17+2*M15+N14+P16+N18+L16))/(20+Data!$B$6/Data!$B$5*Data!$B$12^4)</f>
        <v>0.59266862815976795</v>
      </c>
      <c r="O16" s="15">
        <f ca="1">(Load!O16/Data!$B$5*Data!$B$12^4-(-8*O15-8*P16-8*O17-8*N16+2*P15+2*P17+2*N17+2*N15+O14+Q16+O18+M16))/(20+Data!$B$6/Data!$B$5*Data!$B$12^4)</f>
        <v>0.57670272579748294</v>
      </c>
      <c r="P16" s="15">
        <f ca="1">(Load!P16/Data!$B$5*Data!$B$12^4-(-8*P15-8*Q16-8*P17-8*O16+2*Q15+2*Q17+2*O17+2*O15+P14+R16+P18+N16))/(20+Data!$B$6/Data!$B$5*Data!$B$12^4)</f>
        <v>0.58383047164527524</v>
      </c>
      <c r="Q16" s="15">
        <f ca="1">(Load!Q16/Data!$B$5*Data!$B$12^4-(-8*Q15-8*R16-8*Q17-8*P16+2*R15+2*R17+2*P17+2*P15+Q14+S16+Q18+O16))/(20+Data!$B$6/Data!$B$5*Data!$B$12^4)</f>
        <v>0.62063058297679252</v>
      </c>
      <c r="R16" s="15">
        <f ca="1">(Load!R16/Data!$B$5*Data!$B$12^4-(-8*R15-8*S16-8*R17-8*Q16+2*S15+2*S17+2*Q17+2*Q15+R14+T16+R18+P16))/(20+Data!$B$6/Data!$B$5*Data!$B$12^4)</f>
        <v>0.69170593355710086</v>
      </c>
      <c r="S16" s="16">
        <f ca="1">(Load!S16/Data!$B$5*Data!$B$12^4-(-8*S15-8*T16-8*S17-8*R16+2*T15+2*T17+2*R17+2*R15+S14+U16+S18+Q16))/(20+Data!$B$6/Data!$B$5*Data!$B$12^4)</f>
        <v>0.79905040394720928</v>
      </c>
      <c r="T16" s="7">
        <f ca="1">2*(1+Data!$B$3)*S16-R16-Data!$B$3*(S15+S17)-(1+Data!$B$3)*Data!$K$4*Data!$B$12^2</f>
        <v>0.93983996873731779</v>
      </c>
      <c r="U16" s="7">
        <f ca="1">-(-Q16+T17-R17+T15-R15-4*(T16-R16))-(1-Data!$B$3)*(T17-R17+T15-R15-2*(T16-R16))</f>
        <v>1.0968051432054344</v>
      </c>
    </row>
    <row r="17" spans="3:21" x14ac:dyDescent="0.35">
      <c r="C17" s="7">
        <f ca="1">C15+E17-E15</f>
        <v>1.174193277894017</v>
      </c>
      <c r="D17" s="7">
        <f ca="1">2*(1+Data!$B$3)*D16-D15-Data!$B$3*(E16+C16)-(1+Data!$B$3)*Data!$K$4*Data!$B$12^2</f>
        <v>1.0252109762297315</v>
      </c>
      <c r="E17" s="7">
        <f ca="1">2*(1+Data!$B$3)*E16-E15-Data!$B$3*(F16+D16)-(1+Data!$B$3)*Data!$K$4*Data!$B$12^2</f>
        <v>0.92047771212163532</v>
      </c>
      <c r="F17" s="7">
        <f ca="1">2*(1+Data!$B$3)*F16-F15-Data!$B$3*(G16+E16)-(1+Data!$B$3)*Data!$K$4*Data!$B$12^2</f>
        <v>0.85536498786804949</v>
      </c>
      <c r="G17" s="7">
        <f ca="1">2*(1+Data!$B$3)*G16-G15-Data!$B$3*(H16+F16)-(1+Data!$B$3)*Data!$K$4*Data!$B$12^2</f>
        <v>0.82765519352188532</v>
      </c>
      <c r="H17" s="7">
        <f ca="1">2*(1+Data!$B$3)*H16-H15-Data!$B$3*(I16+G16)-(1+Data!$B$3)*Data!$K$4*Data!$B$12^2</f>
        <v>0.83263734819828039</v>
      </c>
      <c r="I17" s="7">
        <f ca="1">2*(1+Data!$B$3)*I16-I15-Data!$B$3*(J16+H16)-(1+Data!$B$3)*Data!$K$4*Data!$B$12^2</f>
        <v>0.86376566009868627</v>
      </c>
      <c r="J17" s="7">
        <f ca="1">2*(1+Data!$B$3)*J16-J15-Data!$B$3*(K16+I16)-(1+Data!$B$3)*Data!$K$4*Data!$B$12^2</f>
        <v>0.9121782716517165</v>
      </c>
      <c r="K17" s="7">
        <f ca="1">2*(1+Data!$B$3)*K16-K15-Data!$B$3*(L16+J16)-(1+Data!$B$3)*Data!$K$4*Data!$B$12^2</f>
        <v>0.96371015501837387</v>
      </c>
      <c r="L17" s="7">
        <f ca="1">2*(1+Data!$B$3)*L16-L15-Data!$B$3*(M16+K16)-(1+Data!$B$3)*Data!$K$4*Data!$B$12^2</f>
        <v>0.96371015501837298</v>
      </c>
      <c r="M17" s="7">
        <f ca="1">2*(1+Data!$B$3)*M16-M15-Data!$B$3*(N16+L16)-(1+Data!$B$3)*Data!$K$4*Data!$B$12^2</f>
        <v>0.91217827165171406</v>
      </c>
      <c r="N17" s="7">
        <f ca="1">2*(1+Data!$B$3)*N16-N15-Data!$B$3*(O16+M16)-(1+Data!$B$3)*Data!$K$4*Data!$B$12^2</f>
        <v>0.86376566009868327</v>
      </c>
      <c r="O17" s="7">
        <f ca="1">2*(1+Data!$B$3)*O16-O15-Data!$B$3*(P16+N16)-(1+Data!$B$3)*Data!$K$4*Data!$B$12^2</f>
        <v>0.83263734819827617</v>
      </c>
      <c r="P17" s="7">
        <f ca="1">2*(1+Data!$B$3)*P16-P15-Data!$B$3*(Q16+O16)-(1+Data!$B$3)*Data!$K$4*Data!$B$12^2</f>
        <v>0.82765519352188022</v>
      </c>
      <c r="Q17" s="7">
        <f ca="1">2*(1+Data!$B$3)*Q16-Q15-Data!$B$3*(R16+P16)-(1+Data!$B$3)*Data!$K$4*Data!$B$12^2</f>
        <v>0.85536498786804238</v>
      </c>
      <c r="R17" s="7">
        <f ca="1">2*(1+Data!$B$3)*R16-R15-Data!$B$3*(S16+Q16)-(1+Data!$B$3)*Data!$K$4*Data!$B$12^2</f>
        <v>0.92047771212162632</v>
      </c>
      <c r="S17" s="7">
        <f ca="1">2*(1+Data!$B$3)*S16-S15-Data!$B$3*(T16+R16)-(1+Data!$B$3)*Data!$K$4*Data!$B$12^2</f>
        <v>1.0252109762297208</v>
      </c>
      <c r="T17" s="7">
        <f ca="1">R17+T15-R15</f>
        <v>1.1741932778940076</v>
      </c>
      <c r="U17" s="7"/>
    </row>
    <row r="18" spans="3:21" x14ac:dyDescent="0.35">
      <c r="C18" s="7"/>
      <c r="D18" s="7">
        <f ca="1">-(-D14+E17-E15+C17-C15-4*(D17-D15))-(1-Data!$B$3)*(E17-E15+C17-C15-2*(D17-D15))</f>
        <v>1.2678351200656119</v>
      </c>
      <c r="E18" s="7">
        <f ca="1">-(-E14+F17-F15+D17-D15-4*(E17-E15))-(1-Data!$B$3)*(F17-F15+D17-D15-2*(E17-E15))</f>
        <v>1.1751602960516854</v>
      </c>
      <c r="F18" s="7">
        <f ca="1">-(-F14+G17-G15+E17-E15-4*(F17-F15))-(1-Data!$B$3)*(G17-G15+E17-E15-2*(F17-F15))</f>
        <v>1.1160853095194787</v>
      </c>
      <c r="G18" s="7">
        <f ca="1">-(-G14+H17-H15+F17-F15-4*(G17-G15))-(1-Data!$B$3)*(H17-H15+F17-F15-2*(G17-G15))</f>
        <v>1.0984499688518503</v>
      </c>
      <c r="H18" s="7">
        <f ca="1">-(-H14+I17-I15+G17-G15-4*(H17-H15))-(1-Data!$B$3)*(I17-I15+G17-G15-2*(H17-H15))</f>
        <v>1.1170473670960215</v>
      </c>
      <c r="I18" s="7">
        <f ca="1">-(-I14+J17-J15+H17-H15-4*(I17-I15))-(1-Data!$B$3)*(J17-J15+H17-H15-2*(I17-I15))</f>
        <v>1.1660606640969509</v>
      </c>
      <c r="J18" s="7">
        <f ca="1">-(-J14+K17-K15+I17-I15-4*(J17-J15))-(1-Data!$B$3)*(K17-K15+I17-I15-2*(J17-J15))</f>
        <v>1.2410574271965378</v>
      </c>
      <c r="K18" s="7">
        <f ca="1">-(-K14+L17-L15+J17-J15-4*(K17-K15))-(1-Data!$B$3)*(L17-L15+J17-J15-2*(K17-K15))</f>
        <v>1.3914093218686037</v>
      </c>
      <c r="L18" s="7">
        <f ca="1">-(-L14+M17-M15+K17-K15-4*(L17-L15))-(1-Data!$B$3)*(M17-M15+K17-K15-2*(L17-L15))</f>
        <v>1.3914093218686014</v>
      </c>
      <c r="M18" s="7">
        <f ca="1">-(-M14+N17-N15+L17-L15-4*(M17-M15))-(1-Data!$B$3)*(N17-N15+L17-L15-2*(M17-M15))</f>
        <v>1.2410574271965342</v>
      </c>
      <c r="N18" s="7">
        <f ca="1">-(-N14+O17-O15+M17-M15-4*(N17-N15))-(1-Data!$B$3)*(O17-O15+M17-M15-2*(N17-N15))</f>
        <v>1.1660606640969486</v>
      </c>
      <c r="O18" s="7">
        <f ca="1">-(-O14+P17-P15+N17-N15-4*(O17-O15))-(1-Data!$B$3)*(P17-P15+N17-N15-2*(O17-O15))</f>
        <v>1.1170473670960159</v>
      </c>
      <c r="P18" s="7">
        <f ca="1">-(-P14+Q17-Q15+O17-O15-4*(P17-P15))-(1-Data!$B$3)*(Q17-Q15+O17-O15-2*(P17-P15))</f>
        <v>1.0984499688518461</v>
      </c>
      <c r="Q18" s="7">
        <f ca="1">-(-Q14+R17-R15+P17-P15-4*(Q17-Q15))-(1-Data!$B$3)*(R17-R15+P17-P15-2*(Q17-Q15))</f>
        <v>1.1160853095194689</v>
      </c>
      <c r="R18" s="7">
        <f ca="1">-(-R14+S17-S15+Q17-Q15-4*(R17-R15))-(1-Data!$B$3)*(S17-S15+Q17-Q15-2*(R17-R15))</f>
        <v>1.1751602960516723</v>
      </c>
      <c r="S18" s="7">
        <f ca="1">-(-S14+T17-T15+R17-R15-4*(S17-S15))-(1-Data!$B$3)*(T17-T15+R17-R15-2*(S17-S15))</f>
        <v>1.2678351200655906</v>
      </c>
      <c r="T18" s="7"/>
      <c r="U18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opLeftCell="F1" workbookViewId="0">
      <selection activeCell="G26" sqref="G26"/>
    </sheetView>
  </sheetViews>
  <sheetFormatPr defaultRowHeight="14.5" x14ac:dyDescent="0.35"/>
  <cols>
    <col min="4" max="19" width="10.08984375" customWidth="1"/>
  </cols>
  <sheetData>
    <row r="1" spans="1:19" x14ac:dyDescent="0.35">
      <c r="D1" s="4">
        <f>Load!D1</f>
        <v>0</v>
      </c>
      <c r="E1" s="6">
        <f>Load!E1</f>
        <v>304.8</v>
      </c>
      <c r="F1" s="6">
        <f>Load!F1</f>
        <v>609.6</v>
      </c>
      <c r="G1" s="6">
        <f>Load!G1</f>
        <v>914.40000000000009</v>
      </c>
      <c r="H1" s="6">
        <f>Load!H1</f>
        <v>1219.2</v>
      </c>
      <c r="I1" s="6">
        <f>Load!I1</f>
        <v>1524</v>
      </c>
      <c r="J1" s="6">
        <f>Load!J1</f>
        <v>1828.8</v>
      </c>
      <c r="K1" s="6">
        <f>Load!K1</f>
        <v>2133.6</v>
      </c>
      <c r="L1" s="6">
        <f>Load!L1</f>
        <v>2438.4</v>
      </c>
      <c r="M1" s="6">
        <f>Load!M1</f>
        <v>2743.2000000000003</v>
      </c>
      <c r="N1" s="6">
        <f>Load!N1</f>
        <v>3048.0000000000005</v>
      </c>
      <c r="O1" s="6">
        <f>Load!O1</f>
        <v>3352.8000000000006</v>
      </c>
      <c r="P1" s="6">
        <f>Load!P1</f>
        <v>3657.6000000000008</v>
      </c>
      <c r="Q1" s="6">
        <f>Load!Q1</f>
        <v>3962.400000000001</v>
      </c>
      <c r="R1" s="6">
        <f>Load!R1</f>
        <v>4267.2000000000007</v>
      </c>
      <c r="S1" s="6">
        <f>Load!S1</f>
        <v>4572.0000000000009</v>
      </c>
    </row>
    <row r="4" spans="1:19" x14ac:dyDescent="0.35">
      <c r="A4">
        <f>Load!A4</f>
        <v>0</v>
      </c>
      <c r="D4" s="5">
        <f ca="1">-Data!$B$5*('Mid-Surface'!E4-2*'Mid-Surface'!D4+'Mid-Surface'!C4+Data!$B$3*('Mid-Surface'!D5-2*'Mid-Surface'!D4+'Mid-Surface'!D3))/Data!$B$12^2-Data!$B$5*(1+Data!$B$3)*Data!$K$4</f>
        <v>1.6916601452976465E-10</v>
      </c>
      <c r="E4" s="5">
        <f ca="1">-Data!$B$5*('Mid-Surface'!F4-2*'Mid-Surface'!E4+'Mid-Surface'!D4+Data!$B$3*('Mid-Surface'!E5-2*'Mid-Surface'!E4+'Mid-Surface'!E3))/Data!$B$12^2-Data!$B$5*(1+Data!$B$3)*Data!$K$4</f>
        <v>617.9690342880931</v>
      </c>
      <c r="F4" s="5">
        <f ca="1">-Data!$B$5*('Mid-Surface'!G4-2*'Mid-Surface'!F4+'Mid-Surface'!E4+Data!$B$3*('Mid-Surface'!F5-2*'Mid-Surface'!F4+'Mid-Surface'!F3))/Data!$B$12^2-Data!$B$5*(1+Data!$B$3)*Data!$K$4</f>
        <v>2097.0822995504695</v>
      </c>
      <c r="G4" s="5">
        <f ca="1">-Data!$B$5*('Mid-Surface'!H4-2*'Mid-Surface'!G4+'Mid-Surface'!F4+Data!$B$3*('Mid-Surface'!G5-2*'Mid-Surface'!G4+'Mid-Surface'!G3))/Data!$B$12^2-Data!$B$5*(1+Data!$B$3)*Data!$K$4</f>
        <v>3904.4953948576785</v>
      </c>
      <c r="H4" s="5">
        <f ca="1">-Data!$B$5*('Mid-Surface'!I4-2*'Mid-Surface'!H4+'Mid-Surface'!G4+Data!$B$3*('Mid-Surface'!H5-2*'Mid-Surface'!H4+'Mid-Surface'!H3))/Data!$B$12^2-Data!$B$5*(1+Data!$B$3)*Data!$K$4</f>
        <v>5687.0354379387445</v>
      </c>
      <c r="I4" s="5">
        <f ca="1">-Data!$B$5*('Mid-Surface'!J4-2*'Mid-Surface'!I4+'Mid-Surface'!H4+Data!$B$3*('Mid-Surface'!I5-2*'Mid-Surface'!I4+'Mid-Surface'!I3))/Data!$B$12^2-Data!$B$5*(1+Data!$B$3)*Data!$K$4</f>
        <v>7203.6803593849927</v>
      </c>
      <c r="J4" s="5">
        <f ca="1">-Data!$B$5*('Mid-Surface'!K4-2*'Mid-Surface'!J4+'Mid-Surface'!I4+Data!$B$3*('Mid-Surface'!J5-2*'Mid-Surface'!J4+'Mid-Surface'!J3))/Data!$B$12^2-Data!$B$5*(1+Data!$B$3)*Data!$K$4</f>
        <v>8294.7661741055235</v>
      </c>
      <c r="K4" s="5">
        <f ca="1">-Data!$B$5*('Mid-Surface'!L4-2*'Mid-Surface'!K4+'Mid-Surface'!J4+Data!$B$3*('Mid-Surface'!K5-2*'Mid-Surface'!K4+'Mid-Surface'!K3))/Data!$B$12^2-Data!$B$5*(1+Data!$B$3)*Data!$K$4</f>
        <v>8863.2299963210753</v>
      </c>
      <c r="L4" s="5">
        <f ca="1">-Data!$B$5*('Mid-Surface'!M4-2*'Mid-Surface'!L4+'Mid-Surface'!K4+Data!$B$3*('Mid-Surface'!L5-2*'Mid-Surface'!L4+'Mid-Surface'!L3))/Data!$B$12^2-Data!$B$5*(1+Data!$B$3)*Data!$K$4</f>
        <v>8863.2299963211299</v>
      </c>
      <c r="M4" s="5">
        <f ca="1">-Data!$B$5*('Mid-Surface'!N4-2*'Mid-Surface'!M4+'Mid-Surface'!L4+Data!$B$3*('Mid-Surface'!M5-2*'Mid-Surface'!M4+'Mid-Surface'!M3))/Data!$B$12^2-Data!$B$5*(1+Data!$B$3)*Data!$K$4</f>
        <v>8294.7661741057382</v>
      </c>
      <c r="N4" s="5">
        <f ca="1">-Data!$B$5*('Mid-Surface'!O4-2*'Mid-Surface'!N4+'Mid-Surface'!M4+Data!$B$3*('Mid-Surface'!N5-2*'Mid-Surface'!N4+'Mid-Surface'!N3))/Data!$B$12^2-Data!$B$5*(1+Data!$B$3)*Data!$K$4</f>
        <v>7203.6803593848763</v>
      </c>
      <c r="O4" s="5">
        <f ca="1">-Data!$B$5*('Mid-Surface'!P4-2*'Mid-Surface'!O4+'Mid-Surface'!N4+Data!$B$3*('Mid-Surface'!O5-2*'Mid-Surface'!O4+'Mid-Surface'!O3))/Data!$B$12^2-Data!$B$5*(1+Data!$B$3)*Data!$K$4</f>
        <v>5687.0354379389555</v>
      </c>
      <c r="P4" s="5">
        <f ca="1">-Data!$B$5*('Mid-Surface'!Q4-2*'Mid-Surface'!P4+'Mid-Surface'!O4+Data!$B$3*('Mid-Surface'!P5-2*'Mid-Surface'!P4+'Mid-Surface'!P3))/Data!$B$12^2-Data!$B$5*(1+Data!$B$3)*Data!$K$4</f>
        <v>3904.495394857704</v>
      </c>
      <c r="Q4" s="5">
        <f ca="1">-Data!$B$5*('Mid-Surface'!R4-2*'Mid-Surface'!Q4+'Mid-Surface'!P4+Data!$B$3*('Mid-Surface'!Q5-2*'Mid-Surface'!Q4+'Mid-Surface'!Q3))/Data!$B$12^2-Data!$B$5*(1+Data!$B$3)*Data!$K$4</f>
        <v>2097.0822995503622</v>
      </c>
      <c r="R4" s="5">
        <f ca="1">-Data!$B$5*('Mid-Surface'!S4-2*'Mid-Surface'!R4+'Mid-Surface'!Q4+Data!$B$3*('Mid-Surface'!R5-2*'Mid-Surface'!R4+'Mid-Surface'!R3))/Data!$B$12^2-Data!$B$5*(1+Data!$B$3)*Data!$K$4</f>
        <v>617.96903428827318</v>
      </c>
      <c r="S4" s="5">
        <f ca="1">-Data!$B$5*('Mid-Surface'!T4-2*'Mid-Surface'!S4+'Mid-Surface'!R4+Data!$B$3*('Mid-Surface'!S5-2*'Mid-Surface'!S4+'Mid-Surface'!S3))/Data!$B$12^2-Data!$B$5*(1+Data!$B$3)*Data!$K$4</f>
        <v>0</v>
      </c>
    </row>
    <row r="5" spans="1:19" x14ac:dyDescent="0.35">
      <c r="A5" s="4">
        <f>Load!A5</f>
        <v>304.8</v>
      </c>
      <c r="D5" s="5">
        <f ca="1">-Data!$B$5*('Mid-Surface'!E5-2*'Mid-Surface'!D5+'Mid-Surface'!C5+Data!$B$3*('Mid-Surface'!D6-2*'Mid-Surface'!D5+'Mid-Surface'!D4))/Data!$B$12^2-Data!$B$5*(1+Data!$B$3)*Data!$K$4</f>
        <v>8.9130480773746967E-11</v>
      </c>
      <c r="E5" s="5">
        <f ca="1">-Data!$B$5*('Mid-Surface'!F5-2*'Mid-Surface'!E5+'Mid-Surface'!D5+Data!$B$3*('Mid-Surface'!E6-2*'Mid-Surface'!E5+'Mid-Surface'!E4))/Data!$B$12^2-Data!$B$5*(1+Data!$B$3)*Data!$K$4</f>
        <v>741.97894013836412</v>
      </c>
      <c r="F5" s="5">
        <f ca="1">-Data!$B$5*('Mid-Surface'!G5-2*'Mid-Surface'!F5+'Mid-Surface'!E5+Data!$B$3*('Mid-Surface'!F6-2*'Mid-Surface'!F5+'Mid-Surface'!F4))/Data!$B$12^2-Data!$B$5*(1+Data!$B$3)*Data!$K$4</f>
        <v>2230.4610142651181</v>
      </c>
      <c r="G5" s="5">
        <f ca="1">-Data!$B$5*('Mid-Surface'!H5-2*'Mid-Surface'!G5+'Mid-Surface'!F5+Data!$B$3*('Mid-Surface'!G6-2*'Mid-Surface'!G5+'Mid-Surface'!G4))/Data!$B$12^2-Data!$B$5*(1+Data!$B$3)*Data!$K$4</f>
        <v>4019.0115558607813</v>
      </c>
      <c r="H5" s="5">
        <f ca="1">-Data!$B$5*('Mid-Surface'!I5-2*'Mid-Surface'!H5+'Mid-Surface'!G5+Data!$B$3*('Mid-Surface'!H6-2*'Mid-Surface'!H5+'Mid-Surface'!H4))/Data!$B$12^2-Data!$B$5*(1+Data!$B$3)*Data!$K$4</f>
        <v>5777.8245905513104</v>
      </c>
      <c r="I5" s="5">
        <f ca="1">-Data!$B$5*('Mid-Surface'!J5-2*'Mid-Surface'!I5+'Mid-Surface'!H5+Data!$B$3*('Mid-Surface'!I6-2*'Mid-Surface'!I5+'Mid-Surface'!I4))/Data!$B$12^2-Data!$B$5*(1+Data!$B$3)*Data!$K$4</f>
        <v>7274.366605745201</v>
      </c>
      <c r="J5" s="5">
        <f ca="1">-Data!$B$5*('Mid-Surface'!K5-2*'Mid-Surface'!J5+'Mid-Surface'!I5+Data!$B$3*('Mid-Surface'!J6-2*'Mid-Surface'!J5+'Mid-Surface'!J4))/Data!$B$12^2-Data!$B$5*(1+Data!$B$3)*Data!$K$4</f>
        <v>8351.8700380142527</v>
      </c>
      <c r="K5" s="5">
        <f ca="1">-Data!$B$5*('Mid-Surface'!L5-2*'Mid-Surface'!K5+'Mid-Surface'!J5+Data!$B$3*('Mid-Surface'!K6-2*'Mid-Surface'!K5+'Mid-Surface'!K4))/Data!$B$12^2-Data!$B$5*(1+Data!$B$3)*Data!$K$4</f>
        <v>8913.6839828600569</v>
      </c>
      <c r="L5" s="5">
        <f ca="1">-Data!$B$5*('Mid-Surface'!M5-2*'Mid-Surface'!L5+'Mid-Surface'!K5+Data!$B$3*('Mid-Surface'!L6-2*'Mid-Surface'!L5+'Mid-Surface'!L4))/Data!$B$12^2-Data!$B$5*(1+Data!$B$3)*Data!$K$4</f>
        <v>8913.6839828600987</v>
      </c>
      <c r="M5" s="5">
        <f ca="1">-Data!$B$5*('Mid-Surface'!N5-2*'Mid-Surface'!M5+'Mid-Surface'!L5+Data!$B$3*('Mid-Surface'!M6-2*'Mid-Surface'!M5+'Mid-Surface'!M4))/Data!$B$12^2-Data!$B$5*(1+Data!$B$3)*Data!$K$4</f>
        <v>8351.8700380143455</v>
      </c>
      <c r="N5" s="5">
        <f ca="1">-Data!$B$5*('Mid-Surface'!O5-2*'Mid-Surface'!N5+'Mid-Surface'!M5+Data!$B$3*('Mid-Surface'!N6-2*'Mid-Surface'!N5+'Mid-Surface'!N4))/Data!$B$12^2-Data!$B$5*(1+Data!$B$3)*Data!$K$4</f>
        <v>7274.3666057451774</v>
      </c>
      <c r="O5" s="5">
        <f ca="1">-Data!$B$5*('Mid-Surface'!P5-2*'Mid-Surface'!O5+'Mid-Surface'!N5+Data!$B$3*('Mid-Surface'!O6-2*'Mid-Surface'!O5+'Mid-Surface'!O4))/Data!$B$12^2-Data!$B$5*(1+Data!$B$3)*Data!$K$4</f>
        <v>5777.8245905513977</v>
      </c>
      <c r="P5" s="5">
        <f ca="1">-Data!$B$5*('Mid-Surface'!Q5-2*'Mid-Surface'!P5+'Mid-Surface'!O5+Data!$B$3*('Mid-Surface'!P6-2*'Mid-Surface'!P5+'Mid-Surface'!P4))/Data!$B$12^2-Data!$B$5*(1+Data!$B$3)*Data!$K$4</f>
        <v>4019.0115558608068</v>
      </c>
      <c r="Q5" s="5">
        <f ca="1">-Data!$B$5*('Mid-Surface'!R5-2*'Mid-Surface'!Q5+'Mid-Surface'!P5+Data!$B$3*('Mid-Surface'!Q6-2*'Mid-Surface'!Q5+'Mid-Surface'!Q4))/Data!$B$12^2-Data!$B$5*(1+Data!$B$3)*Data!$K$4</f>
        <v>2230.4610142651181</v>
      </c>
      <c r="R5" s="5">
        <f ca="1">-Data!$B$5*('Mid-Surface'!S5-2*'Mid-Surface'!R5+'Mid-Surface'!Q5+Data!$B$3*('Mid-Surface'!R6-2*'Mid-Surface'!R5+'Mid-Surface'!R4))/Data!$B$12^2-Data!$B$5*(1+Data!$B$3)*Data!$K$4</f>
        <v>741.97894013830046</v>
      </c>
      <c r="S5" s="5">
        <f ca="1">-Data!$B$5*('Mid-Surface'!T5-2*'Mid-Surface'!S5+'Mid-Surface'!R5+Data!$B$3*('Mid-Surface'!S6-2*'Mid-Surface'!S5+'Mid-Surface'!S4))/Data!$B$12^2-Data!$B$5*(1+Data!$B$3)*Data!$K$4</f>
        <v>2.7284841053187847E-11</v>
      </c>
    </row>
    <row r="6" spans="1:19" x14ac:dyDescent="0.35">
      <c r="A6" s="4">
        <f>Load!A6</f>
        <v>609.6</v>
      </c>
      <c r="D6" s="5">
        <f ca="1">-Data!$B$5*('Mid-Surface'!E6-2*'Mid-Surface'!D6+'Mid-Surface'!C6+Data!$B$3*('Mid-Surface'!D7-2*'Mid-Surface'!D6+'Mid-Surface'!D5))/Data!$B$12^2-Data!$B$5*(1+Data!$B$3)*Data!$K$4</f>
        <v>-3.4560798667371273E-11</v>
      </c>
      <c r="E6" s="5">
        <f ca="1">-Data!$B$5*('Mid-Surface'!F6-2*'Mid-Surface'!E6+'Mid-Surface'!D6+Data!$B$3*('Mid-Surface'!E7-2*'Mid-Surface'!E6+'Mid-Surface'!E5))/Data!$B$12^2-Data!$B$5*(1+Data!$B$3)*Data!$K$4</f>
        <v>874.75746161475581</v>
      </c>
      <c r="F6" s="5">
        <f ca="1">-Data!$B$5*('Mid-Surface'!G6-2*'Mid-Surface'!F6+'Mid-Surface'!E6+Data!$B$3*('Mid-Surface'!F7-2*'Mid-Surface'!F6+'Mid-Surface'!F5))/Data!$B$12^2-Data!$B$5*(1+Data!$B$3)*Data!$K$4</f>
        <v>2416.3319603863492</v>
      </c>
      <c r="G6" s="5">
        <f ca="1">-Data!$B$5*('Mid-Surface'!H6-2*'Mid-Surface'!G6+'Mid-Surface'!F6+Data!$B$3*('Mid-Surface'!G7-2*'Mid-Surface'!G6+'Mid-Surface'!G5))/Data!$B$12^2-Data!$B$5*(1+Data!$B$3)*Data!$K$4</f>
        <v>4221.4597669501691</v>
      </c>
      <c r="H6" s="5">
        <f ca="1">-Data!$B$5*('Mid-Surface'!I6-2*'Mid-Surface'!H6+'Mid-Surface'!G6+Data!$B$3*('Mid-Surface'!H7-2*'Mid-Surface'!H6+'Mid-Surface'!H5))/Data!$B$12^2-Data!$B$5*(1+Data!$B$3)*Data!$K$4</f>
        <v>5983.7363494911078</v>
      </c>
      <c r="I6" s="5">
        <f ca="1">-Data!$B$5*('Mid-Surface'!J6-2*'Mid-Surface'!I6+'Mid-Surface'!H6+Data!$B$3*('Mid-Surface'!I7-2*'Mid-Surface'!I6+'Mid-Surface'!I5))/Data!$B$12^2-Data!$B$5*(1+Data!$B$3)*Data!$K$4</f>
        <v>7480.9230862075437</v>
      </c>
      <c r="J6" s="5">
        <f ca="1">-Data!$B$5*('Mid-Surface'!K6-2*'Mid-Surface'!J6+'Mid-Surface'!I6+Data!$B$3*('Mid-Surface'!J7-2*'Mid-Surface'!J6+'Mid-Surface'!J5))/Data!$B$12^2-Data!$B$5*(1+Data!$B$3)*Data!$K$4</f>
        <v>8559.3922081379496</v>
      </c>
      <c r="K6" s="5">
        <f ca="1">-Data!$B$5*('Mid-Surface'!L6-2*'Mid-Surface'!K6+'Mid-Surface'!J6+Data!$B$3*('Mid-Surface'!K7-2*'Mid-Surface'!K6+'Mid-Surface'!K5))/Data!$B$12^2-Data!$B$5*(1+Data!$B$3)*Data!$K$4</f>
        <v>9122.189164643085</v>
      </c>
      <c r="L6" s="5">
        <f ca="1">-Data!$B$5*('Mid-Surface'!M6-2*'Mid-Surface'!L6+'Mid-Surface'!K6+Data!$B$3*('Mid-Surface'!L7-2*'Mid-Surface'!L6+'Mid-Surface'!L5))/Data!$B$12^2-Data!$B$5*(1+Data!$B$3)*Data!$K$4</f>
        <v>9122.1891646432614</v>
      </c>
      <c r="M6" s="5">
        <f ca="1">-Data!$B$5*('Mid-Surface'!N6-2*'Mid-Surface'!M6+'Mid-Surface'!L6+Data!$B$3*('Mid-Surface'!M7-2*'Mid-Surface'!M6+'Mid-Surface'!M5))/Data!$B$12^2-Data!$B$5*(1+Data!$B$3)*Data!$K$4</f>
        <v>8559.3922081379569</v>
      </c>
      <c r="N6" s="5">
        <f ca="1">-Data!$B$5*('Mid-Surface'!O6-2*'Mid-Surface'!N6+'Mid-Surface'!M6+Data!$B$3*('Mid-Surface'!N7-2*'Mid-Surface'!N6+'Mid-Surface'!N5))/Data!$B$12^2-Data!$B$5*(1+Data!$B$3)*Data!$K$4</f>
        <v>7480.9230862075237</v>
      </c>
      <c r="O6" s="5">
        <f ca="1">-Data!$B$5*('Mid-Surface'!P6-2*'Mid-Surface'!O6+'Mid-Surface'!N6+Data!$B$3*('Mid-Surface'!O7-2*'Mid-Surface'!O6+'Mid-Surface'!O5))/Data!$B$12^2-Data!$B$5*(1+Data!$B$3)*Data!$K$4</f>
        <v>5983.7363494911351</v>
      </c>
      <c r="P6" s="5">
        <f ca="1">-Data!$B$5*('Mid-Surface'!Q6-2*'Mid-Surface'!P6+'Mid-Surface'!O6+Data!$B$3*('Mid-Surface'!P7-2*'Mid-Surface'!P6+'Mid-Surface'!P5))/Data!$B$12^2-Data!$B$5*(1+Data!$B$3)*Data!$K$4</f>
        <v>4221.4597669501636</v>
      </c>
      <c r="Q6" s="5">
        <f ca="1">-Data!$B$5*('Mid-Surface'!R6-2*'Mid-Surface'!Q6+'Mid-Surface'!P6+Data!$B$3*('Mid-Surface'!Q7-2*'Mid-Surface'!Q6+'Mid-Surface'!Q5))/Data!$B$12^2-Data!$B$5*(1+Data!$B$3)*Data!$K$4</f>
        <v>2416.3319603864293</v>
      </c>
      <c r="R6" s="5">
        <f ca="1">-Data!$B$5*('Mid-Surface'!S6-2*'Mid-Surface'!R6+'Mid-Surface'!Q6+Data!$B$3*('Mid-Surface'!R7-2*'Mid-Surface'!R6+'Mid-Surface'!R5))/Data!$B$12^2-Data!$B$5*(1+Data!$B$3)*Data!$K$4</f>
        <v>874.7574616146303</v>
      </c>
      <c r="S6" s="5">
        <f ca="1">-Data!$B$5*('Mid-Surface'!T6-2*'Mid-Surface'!S6+'Mid-Surface'!R6+Data!$B$3*('Mid-Surface'!S7-2*'Mid-Surface'!S6+'Mid-Surface'!S5))/Data!$B$12^2-Data!$B$5*(1+Data!$B$3)*Data!$K$4</f>
        <v>0</v>
      </c>
    </row>
    <row r="7" spans="1:19" x14ac:dyDescent="0.35">
      <c r="A7" s="4">
        <f>Load!A7</f>
        <v>914.40000000000009</v>
      </c>
      <c r="D7" s="5">
        <f ca="1">-Data!$B$5*('Mid-Surface'!E7-2*'Mid-Surface'!D7+'Mid-Surface'!C7+Data!$B$3*('Mid-Surface'!D8-2*'Mid-Surface'!D7+'Mid-Surface'!D6))/Data!$B$12^2-Data!$B$5*(1+Data!$B$3)*Data!$K$4</f>
        <v>0</v>
      </c>
      <c r="E7" s="5">
        <f ca="1">-Data!$B$5*('Mid-Surface'!F7-2*'Mid-Surface'!E7+'Mid-Surface'!D7+Data!$B$3*('Mid-Surface'!E8-2*'Mid-Surface'!E7+'Mid-Surface'!E6))/Data!$B$12^2-Data!$B$5*(1+Data!$B$3)*Data!$K$4</f>
        <v>993.37489815348818</v>
      </c>
      <c r="F7" s="5">
        <f ca="1">-Data!$B$5*('Mid-Surface'!G7-2*'Mid-Surface'!F7+'Mid-Surface'!E7+Data!$B$3*('Mid-Surface'!F8-2*'Mid-Surface'!F7+'Mid-Surface'!F6))/Data!$B$12^2-Data!$B$5*(1+Data!$B$3)*Data!$K$4</f>
        <v>2596.5196063604799</v>
      </c>
      <c r="G7" s="5">
        <f ca="1">-Data!$B$5*('Mid-Surface'!H7-2*'Mid-Surface'!G7+'Mid-Surface'!F7+Data!$B$3*('Mid-Surface'!G8-2*'Mid-Surface'!G7+'Mid-Surface'!G6))/Data!$B$12^2-Data!$B$5*(1+Data!$B$3)*Data!$K$4</f>
        <v>4433.9586200639696</v>
      </c>
      <c r="H7" s="5">
        <f ca="1">-Data!$B$5*('Mid-Surface'!I7-2*'Mid-Surface'!H7+'Mid-Surface'!G7+Data!$B$3*('Mid-Surface'!H8-2*'Mid-Surface'!H7+'Mid-Surface'!H6))/Data!$B$12^2-Data!$B$5*(1+Data!$B$3)*Data!$K$4</f>
        <v>6217.5352068113625</v>
      </c>
      <c r="I7" s="5">
        <f ca="1">-Data!$B$5*('Mid-Surface'!J7-2*'Mid-Surface'!I7+'Mid-Surface'!H7+Data!$B$3*('Mid-Surface'!I8-2*'Mid-Surface'!I7+'Mid-Surface'!I6))/Data!$B$12^2-Data!$B$5*(1+Data!$B$3)*Data!$K$4</f>
        <v>7732.9900889180881</v>
      </c>
      <c r="J7" s="5">
        <f ca="1">-Data!$B$5*('Mid-Surface'!K7-2*'Mid-Surface'!J7+'Mid-Surface'!I7+Data!$B$3*('Mid-Surface'!J8-2*'Mid-Surface'!J7+'Mid-Surface'!J6))/Data!$B$12^2-Data!$B$5*(1+Data!$B$3)*Data!$K$4</f>
        <v>8827.1015990090345</v>
      </c>
      <c r="K7" s="5">
        <f ca="1">-Data!$B$5*('Mid-Surface'!L7-2*'Mid-Surface'!K7+'Mid-Surface'!J7+Data!$B$3*('Mid-Surface'!K8-2*'Mid-Surface'!K7+'Mid-Surface'!K6))/Data!$B$12^2-Data!$B$5*(1+Data!$B$3)*Data!$K$4</f>
        <v>9399.387778205637</v>
      </c>
      <c r="L7" s="5">
        <f ca="1">-Data!$B$5*('Mid-Surface'!M7-2*'Mid-Surface'!L7+'Mid-Surface'!K7+Data!$B$3*('Mid-Surface'!L8-2*'Mid-Surface'!L7+'Mid-Surface'!L6))/Data!$B$12^2-Data!$B$5*(1+Data!$B$3)*Data!$K$4</f>
        <v>9399.3877782058371</v>
      </c>
      <c r="M7" s="5">
        <f ca="1">-Data!$B$5*('Mid-Surface'!N7-2*'Mid-Surface'!M7+'Mid-Surface'!L7+Data!$B$3*('Mid-Surface'!M8-2*'Mid-Surface'!M7+'Mid-Surface'!M6))/Data!$B$12^2-Data!$B$5*(1+Data!$B$3)*Data!$K$4</f>
        <v>8827.1015990090364</v>
      </c>
      <c r="N7" s="5">
        <f ca="1">-Data!$B$5*('Mid-Surface'!O7-2*'Mid-Surface'!N7+'Mid-Surface'!M7+Data!$B$3*('Mid-Surface'!N8-2*'Mid-Surface'!N7+'Mid-Surface'!N6))/Data!$B$12^2-Data!$B$5*(1+Data!$B$3)*Data!$K$4</f>
        <v>7732.9900889180681</v>
      </c>
      <c r="O7" s="5">
        <f ca="1">-Data!$B$5*('Mid-Surface'!P7-2*'Mid-Surface'!O7+'Mid-Surface'!N7+Data!$B$3*('Mid-Surface'!O8-2*'Mid-Surface'!O7+'Mid-Surface'!O6))/Data!$B$12^2-Data!$B$5*(1+Data!$B$3)*Data!$K$4</f>
        <v>6217.5352068113898</v>
      </c>
      <c r="P7" s="5">
        <f ca="1">-Data!$B$5*('Mid-Surface'!Q7-2*'Mid-Surface'!P7+'Mid-Surface'!O7+Data!$B$3*('Mid-Surface'!P8-2*'Mid-Surface'!P7+'Mid-Surface'!P6))/Data!$B$12^2-Data!$B$5*(1+Data!$B$3)*Data!$K$4</f>
        <v>4433.9586200639751</v>
      </c>
      <c r="Q7" s="5">
        <f ca="1">-Data!$B$5*('Mid-Surface'!R7-2*'Mid-Surface'!Q7+'Mid-Surface'!P7+Data!$B$3*('Mid-Surface'!Q8-2*'Mid-Surface'!Q7+'Mid-Surface'!Q6))/Data!$B$12^2-Data!$B$5*(1+Data!$B$3)*Data!$K$4</f>
        <v>2596.5196063604399</v>
      </c>
      <c r="R7" s="5">
        <f ca="1">-Data!$B$5*('Mid-Surface'!S7-2*'Mid-Surface'!R7+'Mid-Surface'!Q7+Data!$B$3*('Mid-Surface'!R8-2*'Mid-Surface'!R7+'Mid-Surface'!R6))/Data!$B$12^2-Data!$B$5*(1+Data!$B$3)*Data!$K$4</f>
        <v>993.3748981534809</v>
      </c>
      <c r="S7" s="5">
        <f ca="1">-Data!$B$5*('Mid-Surface'!T7-2*'Mid-Surface'!S7+'Mid-Surface'!R7+Data!$B$3*('Mid-Surface'!S8-2*'Mid-Surface'!S7+'Mid-Surface'!S6))/Data!$B$12^2-Data!$B$5*(1+Data!$B$3)*Data!$K$4</f>
        <v>0</v>
      </c>
    </row>
    <row r="8" spans="1:19" x14ac:dyDescent="0.35">
      <c r="A8" s="4">
        <f>Load!A8</f>
        <v>1219.2</v>
      </c>
      <c r="D8" s="5">
        <f ca="1">-Data!$B$5*('Mid-Surface'!E8-2*'Mid-Surface'!D8+'Mid-Surface'!C8+Data!$B$3*('Mid-Surface'!D9-2*'Mid-Surface'!D8+'Mid-Surface'!D7))/Data!$B$12^2-Data!$B$5*(1+Data!$B$3)*Data!$K$4</f>
        <v>0</v>
      </c>
      <c r="E8" s="5">
        <f ca="1">-Data!$B$5*('Mid-Surface'!F8-2*'Mid-Surface'!E8+'Mid-Surface'!D8+Data!$B$3*('Mid-Surface'!E9-2*'Mid-Surface'!E8+'Mid-Surface'!E7))/Data!$B$12^2-Data!$B$5*(1+Data!$B$3)*Data!$K$4</f>
        <v>1078.5894975543724</v>
      </c>
      <c r="F8" s="5">
        <f ca="1">-Data!$B$5*('Mid-Surface'!G8-2*'Mid-Surface'!F8+'Mid-Surface'!E8+Data!$B$3*('Mid-Surface'!F9-2*'Mid-Surface'!F8+'Mid-Surface'!F7))/Data!$B$12^2-Data!$B$5*(1+Data!$B$3)*Data!$K$4</f>
        <v>2730.6424726823261</v>
      </c>
      <c r="G8" s="5">
        <f ca="1">-Data!$B$5*('Mid-Surface'!H8-2*'Mid-Surface'!G8+'Mid-Surface'!F8+Data!$B$3*('Mid-Surface'!G9-2*'Mid-Surface'!G8+'Mid-Surface'!G7))/Data!$B$12^2-Data!$B$5*(1+Data!$B$3)*Data!$K$4</f>
        <v>4602.4609354480326</v>
      </c>
      <c r="H8" s="5">
        <f ca="1">-Data!$B$5*('Mid-Surface'!I8-2*'Mid-Surface'!H8+'Mid-Surface'!G8+Data!$B$3*('Mid-Surface'!H9-2*'Mid-Surface'!H8+'Mid-Surface'!H7))/Data!$B$12^2-Data!$B$5*(1+Data!$B$3)*Data!$K$4</f>
        <v>6419.4482519760732</v>
      </c>
      <c r="I8" s="5">
        <f ca="1">-Data!$B$5*('Mid-Surface'!J8-2*'Mid-Surface'!I8+'Mid-Surface'!H8+Data!$B$3*('Mid-Surface'!I9-2*'Mid-Surface'!I8+'Mid-Surface'!I7))/Data!$B$12^2-Data!$B$5*(1+Data!$B$3)*Data!$K$4</f>
        <v>7971.008436843571</v>
      </c>
      <c r="J8" s="5">
        <f ca="1">-Data!$B$5*('Mid-Surface'!K8-2*'Mid-Surface'!J8+'Mid-Surface'!I8+Data!$B$3*('Mid-Surface'!J9-2*'Mid-Surface'!J8+'Mid-Surface'!J7))/Data!$B$12^2-Data!$B$5*(1+Data!$B$3)*Data!$K$4</f>
        <v>9098.7256955017801</v>
      </c>
      <c r="K8" s="5">
        <f ca="1">-Data!$B$5*('Mid-Surface'!L8-2*'Mid-Surface'!K8+'Mid-Surface'!J8+Data!$B$3*('Mid-Surface'!K9-2*'Mid-Surface'!K8+'Mid-Surface'!K7))/Data!$B$12^2-Data!$B$5*(1+Data!$B$3)*Data!$K$4</f>
        <v>9691.9691876589131</v>
      </c>
      <c r="L8" s="5">
        <f ca="1">-Data!$B$5*('Mid-Surface'!M8-2*'Mid-Surface'!L8+'Mid-Surface'!K8+Data!$B$3*('Mid-Surface'!L9-2*'Mid-Surface'!L8+'Mid-Surface'!L7))/Data!$B$12^2-Data!$B$5*(1+Data!$B$3)*Data!$K$4</f>
        <v>9691.9691876589786</v>
      </c>
      <c r="M8" s="5">
        <f ca="1">-Data!$B$5*('Mid-Surface'!N8-2*'Mid-Surface'!M8+'Mid-Surface'!L8+Data!$B$3*('Mid-Surface'!M9-2*'Mid-Surface'!M8+'Mid-Surface'!M7))/Data!$B$12^2-Data!$B$5*(1+Data!$B$3)*Data!$K$4</f>
        <v>9098.7256955017529</v>
      </c>
      <c r="N8" s="5">
        <f ca="1">-Data!$B$5*('Mid-Surface'!O8-2*'Mid-Surface'!N8+'Mid-Surface'!M8+Data!$B$3*('Mid-Surface'!N9-2*'Mid-Surface'!N8+'Mid-Surface'!N7))/Data!$B$12^2-Data!$B$5*(1+Data!$B$3)*Data!$K$4</f>
        <v>7971.0084368436419</v>
      </c>
      <c r="O8" s="5">
        <f ca="1">-Data!$B$5*('Mid-Surface'!P8-2*'Mid-Surface'!O8+'Mid-Surface'!N8+Data!$B$3*('Mid-Surface'!O9-2*'Mid-Surface'!O8+'Mid-Surface'!O7))/Data!$B$12^2-Data!$B$5*(1+Data!$B$3)*Data!$K$4</f>
        <v>6419.4482519760804</v>
      </c>
      <c r="P8" s="5">
        <f ca="1">-Data!$B$5*('Mid-Surface'!Q8-2*'Mid-Surface'!P8+'Mid-Surface'!O8+Data!$B$3*('Mid-Surface'!P9-2*'Mid-Surface'!P8+'Mid-Surface'!P7))/Data!$B$12^2-Data!$B$5*(1+Data!$B$3)*Data!$K$4</f>
        <v>4602.4609354480563</v>
      </c>
      <c r="Q8" s="5">
        <f ca="1">-Data!$B$5*('Mid-Surface'!R8-2*'Mid-Surface'!Q8+'Mid-Surface'!P8+Data!$B$3*('Mid-Surface'!Q9-2*'Mid-Surface'!Q8+'Mid-Surface'!Q7))/Data!$B$12^2-Data!$B$5*(1+Data!$B$3)*Data!$K$4</f>
        <v>2730.6424726823298</v>
      </c>
      <c r="R8" s="5">
        <f ca="1">-Data!$B$5*('Mid-Surface'!S8-2*'Mid-Surface'!R8+'Mid-Surface'!Q8+Data!$B$3*('Mid-Surface'!R9-2*'Mid-Surface'!R8+'Mid-Surface'!R7))/Data!$B$12^2-Data!$B$5*(1+Data!$B$3)*Data!$K$4</f>
        <v>1078.5894975543797</v>
      </c>
      <c r="S8" s="5">
        <f ca="1">-Data!$B$5*('Mid-Surface'!T8-2*'Mid-Surface'!S8+'Mid-Surface'!R8+Data!$B$3*('Mid-Surface'!S9-2*'Mid-Surface'!S8+'Mid-Surface'!S7))/Data!$B$12^2-Data!$B$5*(1+Data!$B$3)*Data!$K$4</f>
        <v>2.7284841053187847E-11</v>
      </c>
    </row>
    <row r="9" spans="1:19" x14ac:dyDescent="0.35">
      <c r="A9" s="4">
        <f>Load!A9</f>
        <v>1524</v>
      </c>
      <c r="D9" s="5">
        <f ca="1">-Data!$B$5*('Mid-Surface'!E9-2*'Mid-Surface'!D9+'Mid-Surface'!C9+Data!$B$3*('Mid-Surface'!D10-2*'Mid-Surface'!D9+'Mid-Surface'!D8))/Data!$B$12^2-Data!$B$5*(1+Data!$B$3)*Data!$K$4</f>
        <v>0</v>
      </c>
      <c r="E9" s="5">
        <f ca="1">-Data!$B$5*('Mid-Surface'!F9-2*'Mid-Surface'!E9+'Mid-Surface'!D9+Data!$B$3*('Mid-Surface'!E10-2*'Mid-Surface'!E9+'Mid-Surface'!E8))/Data!$B$12^2-Data!$B$5*(1+Data!$B$3)*Data!$K$4</f>
        <v>1114.5483246502172</v>
      </c>
      <c r="F9" s="5">
        <f ca="1">-Data!$B$5*('Mid-Surface'!G9-2*'Mid-Surface'!F9+'Mid-Surface'!E9+Data!$B$3*('Mid-Surface'!F10-2*'Mid-Surface'!F9+'Mid-Surface'!F8))/Data!$B$12^2-Data!$B$5*(1+Data!$B$3)*Data!$K$4</f>
        <v>2789.0125183235523</v>
      </c>
      <c r="G9" s="5">
        <f ca="1">-Data!$B$5*('Mid-Surface'!H9-2*'Mid-Surface'!G9+'Mid-Surface'!F9+Data!$B$3*('Mid-Surface'!G10-2*'Mid-Surface'!G9+'Mid-Surface'!G8))/Data!$B$12^2-Data!$B$5*(1+Data!$B$3)*Data!$K$4</f>
        <v>4689.1457073962938</v>
      </c>
      <c r="H9" s="5">
        <f ca="1">-Data!$B$5*('Mid-Surface'!I9-2*'Mid-Surface'!H9+'Mid-Surface'!G9+Data!$B$3*('Mid-Surface'!H10-2*'Mid-Surface'!H9+'Mid-Surface'!H8))/Data!$B$12^2-Data!$B$5*(1+Data!$B$3)*Data!$K$4</f>
        <v>6550.6627872933714</v>
      </c>
      <c r="I9" s="5">
        <f ca="1">-Data!$B$5*('Mid-Surface'!J9-2*'Mid-Surface'!I9+'Mid-Surface'!H9+Data!$B$3*('Mid-Surface'!I10-2*'Mid-Surface'!I9+'Mid-Surface'!I8))/Data!$B$12^2-Data!$B$5*(1+Data!$B$3)*Data!$K$4</f>
        <v>8161.6388006687339</v>
      </c>
      <c r="J9" s="5">
        <f ca="1">-Data!$B$5*('Mid-Surface'!K9-2*'Mid-Surface'!J9+'Mid-Surface'!I9+Data!$B$3*('Mid-Surface'!J10-2*'Mid-Surface'!J9+'Mid-Surface'!J8))/Data!$B$12^2-Data!$B$5*(1+Data!$B$3)*Data!$K$4</f>
        <v>9349.8934562105533</v>
      </c>
      <c r="K9" s="5">
        <f ca="1">-Data!$B$5*('Mid-Surface'!L9-2*'Mid-Surface'!K9+'Mid-Surface'!J9+Data!$B$3*('Mid-Surface'!K10-2*'Mid-Surface'!K9+'Mid-Surface'!K8))/Data!$B$12^2-Data!$B$5*(1+Data!$B$3)*Data!$K$4</f>
        <v>9982.6531173251842</v>
      </c>
      <c r="L9" s="5">
        <f ca="1">-Data!$B$5*('Mid-Surface'!M9-2*'Mid-Surface'!L9+'Mid-Surface'!K9+Data!$B$3*('Mid-Surface'!L10-2*'Mid-Surface'!L9+'Mid-Surface'!L8))/Data!$B$12^2-Data!$B$5*(1+Data!$B$3)*Data!$K$4</f>
        <v>9982.6531173251078</v>
      </c>
      <c r="M9" s="5">
        <f ca="1">-Data!$B$5*('Mid-Surface'!N9-2*'Mid-Surface'!M9+'Mid-Surface'!L9+Data!$B$3*('Mid-Surface'!M10-2*'Mid-Surface'!M9+'Mid-Surface'!M8))/Data!$B$12^2-Data!$B$5*(1+Data!$B$3)*Data!$K$4</f>
        <v>9349.8934562105424</v>
      </c>
      <c r="N9" s="5">
        <f ca="1">-Data!$B$5*('Mid-Surface'!O9-2*'Mid-Surface'!N9+'Mid-Surface'!M9+Data!$B$3*('Mid-Surface'!N10-2*'Mid-Surface'!N9+'Mid-Surface'!N8))/Data!$B$12^2-Data!$B$5*(1+Data!$B$3)*Data!$K$4</f>
        <v>8161.6388006688339</v>
      </c>
      <c r="O9" s="5">
        <f ca="1">-Data!$B$5*('Mid-Surface'!P9-2*'Mid-Surface'!O9+'Mid-Surface'!N9+Data!$B$3*('Mid-Surface'!O10-2*'Mid-Surface'!O9+'Mid-Surface'!O8))/Data!$B$12^2-Data!$B$5*(1+Data!$B$3)*Data!$K$4</f>
        <v>6550.6627872933277</v>
      </c>
      <c r="P9" s="5">
        <f ca="1">-Data!$B$5*('Mid-Surface'!Q9-2*'Mid-Surface'!P9+'Mid-Surface'!O9+Data!$B$3*('Mid-Surface'!P10-2*'Mid-Surface'!P9+'Mid-Surface'!P8))/Data!$B$12^2-Data!$B$5*(1+Data!$B$3)*Data!$K$4</f>
        <v>4689.1457073963229</v>
      </c>
      <c r="Q9" s="5">
        <f ca="1">-Data!$B$5*('Mid-Surface'!R9-2*'Mid-Surface'!Q9+'Mid-Surface'!P9+Data!$B$3*('Mid-Surface'!Q10-2*'Mid-Surface'!Q9+'Mid-Surface'!Q8))/Data!$B$12^2-Data!$B$5*(1+Data!$B$3)*Data!$K$4</f>
        <v>2789.0125183235468</v>
      </c>
      <c r="R9" s="5">
        <f ca="1">-Data!$B$5*('Mid-Surface'!S9-2*'Mid-Surface'!R9+'Mid-Surface'!Q9+Data!$B$3*('Mid-Surface'!R10-2*'Mid-Surface'!R9+'Mid-Surface'!R8))/Data!$B$12^2-Data!$B$5*(1+Data!$B$3)*Data!$K$4</f>
        <v>1114.5483246502354</v>
      </c>
      <c r="S9" s="5">
        <f ca="1">-Data!$B$5*('Mid-Surface'!T9-2*'Mid-Surface'!S9+'Mid-Surface'!R9+Data!$B$3*('Mid-Surface'!S10-2*'Mid-Surface'!S9+'Mid-Surface'!S8))/Data!$B$12^2-Data!$B$5*(1+Data!$B$3)*Data!$K$4</f>
        <v>0</v>
      </c>
    </row>
    <row r="10" spans="1:19" x14ac:dyDescent="0.35">
      <c r="A10" s="4">
        <f>Load!A10</f>
        <v>1828.8</v>
      </c>
      <c r="D10" s="5">
        <f ca="1">-Data!$B$5*('Mid-Surface'!E10-2*'Mid-Surface'!D10+'Mid-Surface'!C10+Data!$B$3*('Mid-Surface'!D11-2*'Mid-Surface'!D10+'Mid-Surface'!D9))/Data!$B$12^2-Data!$B$5*(1+Data!$B$3)*Data!$K$4</f>
        <v>-5.6388671509921551E-11</v>
      </c>
      <c r="E10" s="5">
        <f ca="1">-Data!$B$5*('Mid-Surface'!F10-2*'Mid-Surface'!E10+'Mid-Surface'!D10+Data!$B$3*('Mid-Surface'!E11-2*'Mid-Surface'!E10+'Mid-Surface'!E9))/Data!$B$12^2-Data!$B$5*(1+Data!$B$3)*Data!$K$4</f>
        <v>1087.7550385223403</v>
      </c>
      <c r="F10" s="5">
        <f ca="1">-Data!$B$5*('Mid-Surface'!G10-2*'Mid-Surface'!F10+'Mid-Surface'!E10+Data!$B$3*('Mid-Surface'!F11-2*'Mid-Surface'!F10+'Mid-Surface'!F9))/Data!$B$12^2-Data!$B$5*(1+Data!$B$3)*Data!$K$4</f>
        <v>2748.1880992894057</v>
      </c>
      <c r="G10" s="5">
        <f ca="1">-Data!$B$5*('Mid-Surface'!H10-2*'Mid-Surface'!G10+'Mid-Surface'!F10+Data!$B$3*('Mid-Surface'!G11-2*'Mid-Surface'!G10+'Mid-Surface'!G9))/Data!$B$12^2-Data!$B$5*(1+Data!$B$3)*Data!$K$4</f>
        <v>4666.4491718665595</v>
      </c>
      <c r="H10" s="5">
        <f ca="1">-Data!$B$5*('Mid-Surface'!I10-2*'Mid-Surface'!H10+'Mid-Surface'!G10+Data!$B$3*('Mid-Surface'!H11-2*'Mid-Surface'!H10+'Mid-Surface'!H9))/Data!$B$12^2-Data!$B$5*(1+Data!$B$3)*Data!$K$4</f>
        <v>6587.3565168885652</v>
      </c>
      <c r="I10" s="5">
        <f ca="1">-Data!$B$5*('Mid-Surface'!J10-2*'Mid-Surface'!I10+'Mid-Surface'!H10+Data!$B$3*('Mid-Surface'!I11-2*'Mid-Surface'!I10+'Mid-Surface'!I9))/Data!$B$12^2-Data!$B$5*(1+Data!$B$3)*Data!$K$4</f>
        <v>8293.4902704686901</v>
      </c>
      <c r="J10" s="5">
        <f ca="1">-Data!$B$5*('Mid-Surface'!K10-2*'Mid-Surface'!J10+'Mid-Surface'!I10+Data!$B$3*('Mid-Surface'!J11-2*'Mid-Surface'!J10+'Mid-Surface'!J9))/Data!$B$12^2-Data!$B$5*(1+Data!$B$3)*Data!$K$4</f>
        <v>9587.4982615014942</v>
      </c>
      <c r="K10" s="5">
        <f ca="1">-Data!$B$5*('Mid-Surface'!L10-2*'Mid-Surface'!K10+'Mid-Surface'!J10+Data!$B$3*('Mid-Surface'!K11-2*'Mid-Surface'!K10+'Mid-Surface'!K9))/Data!$B$12^2-Data!$B$5*(1+Data!$B$3)*Data!$K$4</f>
        <v>10293.313305443162</v>
      </c>
      <c r="L10" s="5">
        <f ca="1">-Data!$B$5*('Mid-Surface'!M10-2*'Mid-Surface'!L10+'Mid-Surface'!K10+Data!$B$3*('Mid-Surface'!L11-2*'Mid-Surface'!L10+'Mid-Surface'!L9))/Data!$B$12^2-Data!$B$5*(1+Data!$B$3)*Data!$K$4</f>
        <v>10293.313305443146</v>
      </c>
      <c r="M10" s="5">
        <f ca="1">-Data!$B$5*('Mid-Surface'!N10-2*'Mid-Surface'!M10+'Mid-Surface'!L10+Data!$B$3*('Mid-Surface'!M11-2*'Mid-Surface'!M10+'Mid-Surface'!M9))/Data!$B$12^2-Data!$B$5*(1+Data!$B$3)*Data!$K$4</f>
        <v>9587.4982615015542</v>
      </c>
      <c r="N10" s="5">
        <f ca="1">-Data!$B$5*('Mid-Surface'!O10-2*'Mid-Surface'!N10+'Mid-Surface'!M10+Data!$B$3*('Mid-Surface'!N11-2*'Mid-Surface'!N10+'Mid-Surface'!N9))/Data!$B$12^2-Data!$B$5*(1+Data!$B$3)*Data!$K$4</f>
        <v>8293.4902704686683</v>
      </c>
      <c r="O10" s="5">
        <f ca="1">-Data!$B$5*('Mid-Surface'!P10-2*'Mid-Surface'!O10+'Mid-Surface'!N10+Data!$B$3*('Mid-Surface'!O11-2*'Mid-Surface'!O10+'Mid-Surface'!O9))/Data!$B$12^2-Data!$B$5*(1+Data!$B$3)*Data!$K$4</f>
        <v>6587.3565168885325</v>
      </c>
      <c r="P10" s="5">
        <f ca="1">-Data!$B$5*('Mid-Surface'!Q10-2*'Mid-Surface'!P10+'Mid-Surface'!O10+Data!$B$3*('Mid-Surface'!P11-2*'Mid-Surface'!P10+'Mid-Surface'!P9))/Data!$B$12^2-Data!$B$5*(1+Data!$B$3)*Data!$K$4</f>
        <v>4666.4491718665959</v>
      </c>
      <c r="Q10" s="5">
        <f ca="1">-Data!$B$5*('Mid-Surface'!R10-2*'Mid-Surface'!Q10+'Mid-Surface'!P10+Data!$B$3*('Mid-Surface'!Q11-2*'Mid-Surface'!Q10+'Mid-Surface'!Q9))/Data!$B$12^2-Data!$B$5*(1+Data!$B$3)*Data!$K$4</f>
        <v>2748.188099289413</v>
      </c>
      <c r="R10" s="5">
        <f ca="1">-Data!$B$5*('Mid-Surface'!S10-2*'Mid-Surface'!R10+'Mid-Surface'!Q10+Data!$B$3*('Mid-Surface'!R11-2*'Mid-Surface'!R10+'Mid-Surface'!R9))/Data!$B$12^2-Data!$B$5*(1+Data!$B$3)*Data!$K$4</f>
        <v>1087.7550385223276</v>
      </c>
      <c r="S10" s="5">
        <f ca="1">-Data!$B$5*('Mid-Surface'!T10-2*'Mid-Surface'!S10+'Mid-Surface'!R10+Data!$B$3*('Mid-Surface'!S11-2*'Mid-Surface'!S10+'Mid-Surface'!S9))/Data!$B$12^2-Data!$B$5*(1+Data!$B$3)*Data!$K$4</f>
        <v>0</v>
      </c>
    </row>
    <row r="11" spans="1:19" x14ac:dyDescent="0.35">
      <c r="A11" s="4">
        <f>Load!A11</f>
        <v>2133.6</v>
      </c>
      <c r="D11" s="5">
        <f ca="1">-Data!$B$5*('Mid-Surface'!E11-2*'Mid-Surface'!D11+'Mid-Surface'!C11+Data!$B$3*('Mid-Surface'!D12-2*'Mid-Surface'!D11+'Mid-Surface'!D10))/Data!$B$12^2-Data!$B$5*(1+Data!$B$3)*Data!$K$4</f>
        <v>0</v>
      </c>
      <c r="E11" s="5">
        <f ca="1">-Data!$B$5*('Mid-Surface'!F11-2*'Mid-Surface'!E11+'Mid-Surface'!D11+Data!$B$3*('Mid-Surface'!E12-2*'Mid-Surface'!E11+'Mid-Surface'!E10))/Data!$B$12^2-Data!$B$5*(1+Data!$B$3)*Data!$K$4</f>
        <v>985.9309252889725</v>
      </c>
      <c r="F11" s="5">
        <f ca="1">-Data!$B$5*('Mid-Surface'!G11-2*'Mid-Surface'!F11+'Mid-Surface'!E11+Data!$B$3*('Mid-Surface'!F12-2*'Mid-Surface'!F11+'Mid-Surface'!F10))/Data!$B$12^2-Data!$B$5*(1+Data!$B$3)*Data!$K$4</f>
        <v>2587.9187634829723</v>
      </c>
      <c r="G11" s="5">
        <f ca="1">-Data!$B$5*('Mid-Surface'!H11-2*'Mid-Surface'!G11+'Mid-Surface'!F11+Data!$B$3*('Mid-Surface'!G12-2*'Mid-Surface'!G11+'Mid-Surface'!G10))/Data!$B$12^2-Data!$B$5*(1+Data!$B$3)*Data!$K$4</f>
        <v>4512.1636691625663</v>
      </c>
      <c r="H11" s="5">
        <f ca="1">-Data!$B$5*('Mid-Surface'!I11-2*'Mid-Surface'!H11+'Mid-Surface'!G11+Data!$B$3*('Mid-Surface'!H12-2*'Mid-Surface'!H11+'Mid-Surface'!H10))/Data!$B$12^2-Data!$B$5*(1+Data!$B$3)*Data!$K$4</f>
        <v>6514.5203865987696</v>
      </c>
      <c r="I11" s="5">
        <f ca="1">-Data!$B$5*('Mid-Surface'!J11-2*'Mid-Surface'!I11+'Mid-Surface'!H11+Data!$B$3*('Mid-Surface'!I12-2*'Mid-Surface'!I11+'Mid-Surface'!I10))/Data!$B$12^2-Data!$B$5*(1+Data!$B$3)*Data!$K$4</f>
        <v>8372.0017452548964</v>
      </c>
      <c r="J11" s="5">
        <f ca="1">-Data!$B$5*('Mid-Surface'!K11-2*'Mid-Surface'!J11+'Mid-Surface'!I11+Data!$B$3*('Mid-Surface'!J12-2*'Mid-Surface'!J11+'Mid-Surface'!J10))/Data!$B$12^2-Data!$B$5*(1+Data!$B$3)*Data!$K$4</f>
        <v>9850.2980319463586</v>
      </c>
      <c r="K11" s="5">
        <f ca="1">-Data!$B$5*('Mid-Surface'!L11-2*'Mid-Surface'!K11+'Mid-Surface'!J11+Data!$B$3*('Mid-Surface'!K12-2*'Mid-Surface'!K11+'Mid-Surface'!K10))/Data!$B$12^2-Data!$B$5*(1+Data!$B$3)*Data!$K$4</f>
        <v>10693.712106592717</v>
      </c>
      <c r="L11" s="5">
        <f ca="1">-Data!$B$5*('Mid-Surface'!M11-2*'Mid-Surface'!L11+'Mid-Surface'!K11+Data!$B$3*('Mid-Surface'!L12-2*'Mid-Surface'!L11+'Mid-Surface'!L10))/Data!$B$12^2-Data!$B$5*(1+Data!$B$3)*Data!$K$4</f>
        <v>10693.712106592684</v>
      </c>
      <c r="M11" s="5">
        <f ca="1">-Data!$B$5*('Mid-Surface'!N11-2*'Mid-Surface'!M11+'Mid-Surface'!L11+Data!$B$3*('Mid-Surface'!M12-2*'Mid-Surface'!M11+'Mid-Surface'!M10))/Data!$B$12^2-Data!$B$5*(1+Data!$B$3)*Data!$K$4</f>
        <v>9850.2980319464095</v>
      </c>
      <c r="N11" s="5">
        <f ca="1">-Data!$B$5*('Mid-Surface'!O11-2*'Mid-Surface'!N11+'Mid-Surface'!M11+Data!$B$3*('Mid-Surface'!N12-2*'Mid-Surface'!N11+'Mid-Surface'!N10))/Data!$B$12^2-Data!$B$5*(1+Data!$B$3)*Data!$K$4</f>
        <v>8372.0017452548964</v>
      </c>
      <c r="O11" s="5">
        <f ca="1">-Data!$B$5*('Mid-Surface'!P11-2*'Mid-Surface'!O11+'Mid-Surface'!N11+Data!$B$3*('Mid-Surface'!O12-2*'Mid-Surface'!O11+'Mid-Surface'!O10))/Data!$B$12^2-Data!$B$5*(1+Data!$B$3)*Data!$K$4</f>
        <v>6514.5203865987551</v>
      </c>
      <c r="P11" s="5">
        <f ca="1">-Data!$B$5*('Mid-Surface'!Q11-2*'Mid-Surface'!P11+'Mid-Surface'!O11+Data!$B$3*('Mid-Surface'!P12-2*'Mid-Surface'!P11+'Mid-Surface'!P10))/Data!$B$12^2-Data!$B$5*(1+Data!$B$3)*Data!$K$4</f>
        <v>4512.1636691625681</v>
      </c>
      <c r="Q11" s="5">
        <f ca="1">-Data!$B$5*('Mid-Surface'!R11-2*'Mid-Surface'!Q11+'Mid-Surface'!P11+Data!$B$3*('Mid-Surface'!Q12-2*'Mid-Surface'!Q11+'Mid-Surface'!Q10))/Data!$B$12^2-Data!$B$5*(1+Data!$B$3)*Data!$K$4</f>
        <v>2587.9187634829759</v>
      </c>
      <c r="R11" s="5">
        <f ca="1">-Data!$B$5*('Mid-Surface'!S11-2*'Mid-Surface'!R11+'Mid-Surface'!Q11+Data!$B$3*('Mid-Surface'!R12-2*'Mid-Surface'!R11+'Mid-Surface'!R10))/Data!$B$12^2-Data!$B$5*(1+Data!$B$3)*Data!$K$4</f>
        <v>985.93092528896159</v>
      </c>
      <c r="S11" s="5">
        <f ca="1">-Data!$B$5*('Mid-Surface'!T11-2*'Mid-Surface'!S11+'Mid-Surface'!R11+Data!$B$3*('Mid-Surface'!S12-2*'Mid-Surface'!S11+'Mid-Surface'!S10))/Data!$B$12^2-Data!$B$5*(1+Data!$B$3)*Data!$K$4</f>
        <v>0</v>
      </c>
    </row>
    <row r="12" spans="1:19" x14ac:dyDescent="0.35">
      <c r="A12" s="4">
        <f>Load!A12</f>
        <v>2438.4</v>
      </c>
      <c r="D12" s="5">
        <f ca="1">-Data!$B$5*('Mid-Surface'!E12-2*'Mid-Surface'!D12+'Mid-Surface'!C12+Data!$B$3*('Mid-Surface'!D13-2*'Mid-Surface'!D12+'Mid-Surface'!D11))/Data!$B$12^2-Data!$B$5*(1+Data!$B$3)*Data!$K$4</f>
        <v>0</v>
      </c>
      <c r="E12" s="5">
        <f ca="1">-Data!$B$5*('Mid-Surface'!F12-2*'Mid-Surface'!E12+'Mid-Surface'!D12+Data!$B$3*('Mid-Surface'!E13-2*'Mid-Surface'!E12+'Mid-Surface'!E11))/Data!$B$12^2-Data!$B$5*(1+Data!$B$3)*Data!$K$4</f>
        <v>797.55407877582547</v>
      </c>
      <c r="F12" s="5">
        <f ca="1">-Data!$B$5*('Mid-Surface'!G12-2*'Mid-Surface'!F12+'Mid-Surface'!E12+Data!$B$3*('Mid-Surface'!F13-2*'Mid-Surface'!F12+'Mid-Surface'!F11))/Data!$B$12^2-Data!$B$5*(1+Data!$B$3)*Data!$K$4</f>
        <v>2289.7932605038586</v>
      </c>
      <c r="G12" s="5">
        <f ca="1">-Data!$B$5*('Mid-Surface'!H12-2*'Mid-Surface'!G12+'Mid-Surface'!F12+Data!$B$3*('Mid-Surface'!G13-2*'Mid-Surface'!G12+'Mid-Surface'!G11))/Data!$B$12^2-Data!$B$5*(1+Data!$B$3)*Data!$K$4</f>
        <v>4205.937538734288</v>
      </c>
      <c r="H12" s="5">
        <f ca="1">-Data!$B$5*('Mid-Surface'!I12-2*'Mid-Surface'!H12+'Mid-Surface'!G12+Data!$B$3*('Mid-Surface'!H13-2*'Mid-Surface'!H12+'Mid-Surface'!H11))/Data!$B$12^2-Data!$B$5*(1+Data!$B$3)*Data!$K$4</f>
        <v>6318.79209951542</v>
      </c>
      <c r="I12" s="5">
        <f ca="1">-Data!$B$5*('Mid-Surface'!J12-2*'Mid-Surface'!I12+'Mid-Surface'!H12+Data!$B$3*('Mid-Surface'!I13-2*'Mid-Surface'!I12+'Mid-Surface'!I11))/Data!$B$12^2-Data!$B$5*(1+Data!$B$3)*Data!$K$4</f>
        <v>8410.5826305500559</v>
      </c>
      <c r="J12" s="5">
        <f ca="1">-Data!$B$5*('Mid-Surface'!K12-2*'Mid-Surface'!J12+'Mid-Surface'!I12+Data!$B$3*('Mid-Surface'!J13-2*'Mid-Surface'!J12+'Mid-Surface'!J11))/Data!$B$12^2-Data!$B$5*(1+Data!$B$3)*Data!$K$4</f>
        <v>10208.375827652959</v>
      </c>
      <c r="K12" s="5">
        <f ca="1">-Data!$B$5*('Mid-Surface'!L12-2*'Mid-Surface'!K12+'Mid-Surface'!J12+Data!$B$3*('Mid-Surface'!K13-2*'Mid-Surface'!K12+'Mid-Surface'!K11))/Data!$B$12^2-Data!$B$5*(1+Data!$B$3)*Data!$K$4</f>
        <v>11320.233066787965</v>
      </c>
      <c r="L12" s="5">
        <f ca="1">-Data!$B$5*('Mid-Surface'!M12-2*'Mid-Surface'!L12+'Mid-Surface'!K12+Data!$B$3*('Mid-Surface'!L13-2*'Mid-Surface'!L12+'Mid-Surface'!L11))/Data!$B$12^2-Data!$B$5*(1+Data!$B$3)*Data!$K$4</f>
        <v>11320.233066787998</v>
      </c>
      <c r="M12" s="5">
        <f ca="1">-Data!$B$5*('Mid-Surface'!N12-2*'Mid-Surface'!M12+'Mid-Surface'!L12+Data!$B$3*('Mid-Surface'!M13-2*'Mid-Surface'!M12+'Mid-Surface'!M11))/Data!$B$12^2-Data!$B$5*(1+Data!$B$3)*Data!$K$4</f>
        <v>10208.375827652961</v>
      </c>
      <c r="N12" s="5">
        <f ca="1">-Data!$B$5*('Mid-Surface'!O12-2*'Mid-Surface'!N12+'Mid-Surface'!M12+Data!$B$3*('Mid-Surface'!N13-2*'Mid-Surface'!N12+'Mid-Surface'!N11))/Data!$B$12^2-Data!$B$5*(1+Data!$B$3)*Data!$K$4</f>
        <v>8410.5826305501232</v>
      </c>
      <c r="O12" s="5">
        <f ca="1">-Data!$B$5*('Mid-Surface'!P12-2*'Mid-Surface'!O12+'Mid-Surface'!N12+Data!$B$3*('Mid-Surface'!O13-2*'Mid-Surface'!O12+'Mid-Surface'!O11))/Data!$B$12^2-Data!$B$5*(1+Data!$B$3)*Data!$K$4</f>
        <v>6318.7920995153891</v>
      </c>
      <c r="P12" s="5">
        <f ca="1">-Data!$B$5*('Mid-Surface'!Q12-2*'Mid-Surface'!P12+'Mid-Surface'!O12+Data!$B$3*('Mid-Surface'!P13-2*'Mid-Surface'!P12+'Mid-Surface'!P11))/Data!$B$12^2-Data!$B$5*(1+Data!$B$3)*Data!$K$4</f>
        <v>4205.9375387343025</v>
      </c>
      <c r="Q12" s="5">
        <f ca="1">-Data!$B$5*('Mid-Surface'!R12-2*'Mid-Surface'!Q12+'Mid-Surface'!P12+Data!$B$3*('Mid-Surface'!Q13-2*'Mid-Surface'!Q12+'Mid-Surface'!Q11))/Data!$B$12^2-Data!$B$5*(1+Data!$B$3)*Data!$K$4</f>
        <v>2289.7932605038677</v>
      </c>
      <c r="R12" s="5">
        <f ca="1">-Data!$B$5*('Mid-Surface'!S12-2*'Mid-Surface'!R12+'Mid-Surface'!Q12+Data!$B$3*('Mid-Surface'!R13-2*'Mid-Surface'!R12+'Mid-Surface'!R11))/Data!$B$12^2-Data!$B$5*(1+Data!$B$3)*Data!$K$4</f>
        <v>797.55407877582002</v>
      </c>
      <c r="S12" s="5">
        <f ca="1">-Data!$B$5*('Mid-Surface'!T12-2*'Mid-Surface'!S12+'Mid-Surface'!R12+Data!$B$3*('Mid-Surface'!S13-2*'Mid-Surface'!S12+'Mid-Surface'!S11))/Data!$B$12^2-Data!$B$5*(1+Data!$B$3)*Data!$K$4</f>
        <v>1.8189894035458565E-11</v>
      </c>
    </row>
    <row r="13" spans="1:19" x14ac:dyDescent="0.35">
      <c r="A13" s="4">
        <f>Load!A13</f>
        <v>2743.2000000000003</v>
      </c>
      <c r="D13" s="5">
        <f ca="1">-Data!$B$5*('Mid-Surface'!E13-2*'Mid-Surface'!D13+'Mid-Surface'!C13+Data!$B$3*('Mid-Surface'!D14-2*'Mid-Surface'!D13+'Mid-Surface'!D12))/Data!$B$12^2-Data!$B$5*(1+Data!$B$3)*Data!$K$4</f>
        <v>3.092281986027956E-11</v>
      </c>
      <c r="E13" s="5">
        <f ca="1">-Data!$B$5*('Mid-Surface'!F13-2*'Mid-Surface'!E13+'Mid-Surface'!D13+Data!$B$3*('Mid-Surface'!E14-2*'Mid-Surface'!E13+'Mid-Surface'!E12))/Data!$B$12^2-Data!$B$5*(1+Data!$B$3)*Data!$K$4</f>
        <v>512.10477955830174</v>
      </c>
      <c r="F13" s="5">
        <f ca="1">-Data!$B$5*('Mid-Surface'!G13-2*'Mid-Surface'!F13+'Mid-Surface'!E13+Data!$B$3*('Mid-Surface'!F14-2*'Mid-Surface'!F13+'Mid-Surface'!F12))/Data!$B$12^2-Data!$B$5*(1+Data!$B$3)*Data!$K$4</f>
        <v>1838.861193773897</v>
      </c>
      <c r="G13" s="5">
        <f ca="1">-Data!$B$5*('Mid-Surface'!H13-2*'Mid-Surface'!G13+'Mid-Surface'!F13+Data!$B$3*('Mid-Surface'!G14-2*'Mid-Surface'!G13+'Mid-Surface'!G12))/Data!$B$12^2-Data!$B$5*(1+Data!$B$3)*Data!$K$4</f>
        <v>3729.4689786199633</v>
      </c>
      <c r="H13" s="5">
        <f ca="1">-Data!$B$5*('Mid-Surface'!I13-2*'Mid-Surface'!H13+'Mid-Surface'!G13+Data!$B$3*('Mid-Surface'!H14-2*'Mid-Surface'!H13+'Mid-Surface'!H12))/Data!$B$12^2-Data!$B$5*(1+Data!$B$3)*Data!$K$4</f>
        <v>5980.9660185805296</v>
      </c>
      <c r="I13" s="5">
        <f ca="1">-Data!$B$5*('Mid-Surface'!J13-2*'Mid-Surface'!I13+'Mid-Surface'!H13+Data!$B$3*('Mid-Surface'!I14-2*'Mid-Surface'!I13+'Mid-Surface'!I12))/Data!$B$12^2-Data!$B$5*(1+Data!$B$3)*Data!$K$4</f>
        <v>8412.7436790869469</v>
      </c>
      <c r="J13" s="5">
        <f ca="1">-Data!$B$5*('Mid-Surface'!K13-2*'Mid-Surface'!J13+'Mid-Surface'!I13+Data!$B$3*('Mid-Surface'!J14-2*'Mid-Surface'!J13+'Mid-Surface'!J12))/Data!$B$12^2-Data!$B$5*(1+Data!$B$3)*Data!$K$4</f>
        <v>10752.69681409813</v>
      </c>
      <c r="K13" s="5">
        <f ca="1">-Data!$B$5*('Mid-Surface'!L13-2*'Mid-Surface'!K13+'Mid-Surface'!J13+Data!$B$3*('Mid-Surface'!K14-2*'Mid-Surface'!K13+'Mid-Surface'!K12))/Data!$B$12^2-Data!$B$5*(1+Data!$B$3)*Data!$K$4</f>
        <v>12413.810111765084</v>
      </c>
      <c r="L13" s="5">
        <f ca="1">-Data!$B$5*('Mid-Surface'!M13-2*'Mid-Surface'!L13+'Mid-Surface'!K13+Data!$B$3*('Mid-Surface'!L14-2*'Mid-Surface'!L13+'Mid-Surface'!L12))/Data!$B$12^2-Data!$B$5*(1+Data!$B$3)*Data!$K$4</f>
        <v>12413.810111765066</v>
      </c>
      <c r="M13" s="5">
        <f ca="1">-Data!$B$5*('Mid-Surface'!N13-2*'Mid-Surface'!M13+'Mid-Surface'!L13+Data!$B$3*('Mid-Surface'!M14-2*'Mid-Surface'!M13+'Mid-Surface'!M12))/Data!$B$12^2-Data!$B$5*(1+Data!$B$3)*Data!$K$4</f>
        <v>10752.696814098112</v>
      </c>
      <c r="N13" s="5">
        <f ca="1">-Data!$B$5*('Mid-Surface'!O13-2*'Mid-Surface'!N13+'Mid-Surface'!M13+Data!$B$3*('Mid-Surface'!N14-2*'Mid-Surface'!N13+'Mid-Surface'!N12))/Data!$B$12^2-Data!$B$5*(1+Data!$B$3)*Data!$K$4</f>
        <v>8412.7436790869542</v>
      </c>
      <c r="O13" s="5">
        <f ca="1">-Data!$B$5*('Mid-Surface'!P13-2*'Mid-Surface'!O13+'Mid-Surface'!N13+Data!$B$3*('Mid-Surface'!O14-2*'Mid-Surface'!O13+'Mid-Surface'!O12))/Data!$B$12^2-Data!$B$5*(1+Data!$B$3)*Data!$K$4</f>
        <v>5980.9660185805169</v>
      </c>
      <c r="P13" s="5">
        <f ca="1">-Data!$B$5*('Mid-Surface'!Q13-2*'Mid-Surface'!P13+'Mid-Surface'!O13+Data!$B$3*('Mid-Surface'!P14-2*'Mid-Surface'!P13+'Mid-Surface'!P12))/Data!$B$12^2-Data!$B$5*(1+Data!$B$3)*Data!$K$4</f>
        <v>3729.4689786199469</v>
      </c>
      <c r="Q13" s="5">
        <f ca="1">-Data!$B$5*('Mid-Surface'!R13-2*'Mid-Surface'!Q13+'Mid-Surface'!P13+Data!$B$3*('Mid-Surface'!Q14-2*'Mid-Surface'!Q13+'Mid-Surface'!Q12))/Data!$B$12^2-Data!$B$5*(1+Data!$B$3)*Data!$K$4</f>
        <v>1838.8611937738715</v>
      </c>
      <c r="R13" s="5">
        <f ca="1">-Data!$B$5*('Mid-Surface'!S13-2*'Mid-Surface'!R13+'Mid-Surface'!Q13+Data!$B$3*('Mid-Surface'!R14-2*'Mid-Surface'!R13+'Mid-Surface'!R12))/Data!$B$12^2-Data!$B$5*(1+Data!$B$3)*Data!$K$4</f>
        <v>512.10477955845818</v>
      </c>
      <c r="S13" s="5">
        <f ca="1">-Data!$B$5*('Mid-Surface'!T13-2*'Mid-Surface'!S13+'Mid-Surface'!R13+Data!$B$3*('Mid-Surface'!S14-2*'Mid-Surface'!S13+'Mid-Surface'!S12))/Data!$B$12^2-Data!$B$5*(1+Data!$B$3)*Data!$K$4</f>
        <v>2.0008883439004421E-11</v>
      </c>
    </row>
    <row r="14" spans="1:19" x14ac:dyDescent="0.35">
      <c r="A14" s="4">
        <f>Load!A14</f>
        <v>3048.0000000000005</v>
      </c>
      <c r="D14" s="5">
        <f ca="1">-Data!$B$5*('Mid-Surface'!E14-2*'Mid-Surface'!D14+'Mid-Surface'!C14+Data!$B$3*('Mid-Surface'!D15-2*'Mid-Surface'!D14+'Mid-Surface'!D13))/Data!$B$12^2-Data!$B$5*(1+Data!$B$3)*Data!$K$4</f>
        <v>4.0017766878008842E-11</v>
      </c>
      <c r="E14" s="5">
        <f ca="1">-Data!$B$5*('Mid-Surface'!F14-2*'Mid-Surface'!E14+'Mid-Surface'!D14+Data!$B$3*('Mid-Surface'!E15-2*'Mid-Surface'!E14+'Mid-Surface'!E13))/Data!$B$12^2-Data!$B$5*(1+Data!$B$3)*Data!$K$4</f>
        <v>119.02368718875005</v>
      </c>
      <c r="F14" s="5">
        <f ca="1">-Data!$B$5*('Mid-Surface'!G14-2*'Mid-Surface'!F14+'Mid-Surface'!E14+Data!$B$3*('Mid-Surface'!F15-2*'Mid-Surface'!F14+'Mid-Surface'!F13))/Data!$B$12^2-Data!$B$5*(1+Data!$B$3)*Data!$K$4</f>
        <v>1230.3449650973034</v>
      </c>
      <c r="G14" s="5">
        <f ca="1">-Data!$B$5*('Mid-Surface'!H14-2*'Mid-Surface'!G14+'Mid-Surface'!F14+Data!$B$3*('Mid-Surface'!G15-2*'Mid-Surface'!G14+'Mid-Surface'!G13))/Data!$B$12^2-Data!$B$5*(1+Data!$B$3)*Data!$K$4</f>
        <v>3076.2256901942746</v>
      </c>
      <c r="H14" s="5">
        <f ca="1">-Data!$B$5*('Mid-Surface'!I14-2*'Mid-Surface'!H14+'Mid-Surface'!G14+Data!$B$3*('Mid-Surface'!H15-2*'Mid-Surface'!H14+'Mid-Surface'!H13))/Data!$B$12^2-Data!$B$5*(1+Data!$B$3)*Data!$K$4</f>
        <v>5474.4281658043274</v>
      </c>
      <c r="I14" s="5">
        <f ca="1">-Data!$B$5*('Mid-Surface'!J14-2*'Mid-Surface'!I14+'Mid-Surface'!H14+Data!$B$3*('Mid-Surface'!I15-2*'Mid-Surface'!I14+'Mid-Surface'!I13))/Data!$B$12^2-Data!$B$5*(1+Data!$B$3)*Data!$K$4</f>
        <v>8339.876344321714</v>
      </c>
      <c r="J14" s="5">
        <f ca="1">-Data!$B$5*('Mid-Surface'!K14-2*'Mid-Surface'!J14+'Mid-Surface'!I14+Data!$B$3*('Mid-Surface'!J15-2*'Mid-Surface'!J14+'Mid-Surface'!J13))/Data!$B$12^2-Data!$B$5*(1+Data!$B$3)*Data!$K$4</f>
        <v>11547.863118427314</v>
      </c>
      <c r="K14" s="5">
        <f ca="1">-Data!$B$5*('Mid-Surface'!L14-2*'Mid-Surface'!K14+'Mid-Surface'!J14+Data!$B$3*('Mid-Surface'!K15-2*'Mid-Surface'!K14+'Mid-Surface'!K13))/Data!$B$12^2-Data!$B$5*(1+Data!$B$3)*Data!$K$4</f>
        <v>14396.589060407963</v>
      </c>
      <c r="L14" s="5">
        <f ca="1">-Data!$B$5*('Mid-Surface'!M14-2*'Mid-Surface'!L14+'Mid-Surface'!K14+Data!$B$3*('Mid-Surface'!L15-2*'Mid-Surface'!L14+'Mid-Surface'!L13))/Data!$B$12^2-Data!$B$5*(1+Data!$B$3)*Data!$K$4</f>
        <v>14396.589060407934</v>
      </c>
      <c r="M14" s="5">
        <f ca="1">-Data!$B$5*('Mid-Surface'!N14-2*'Mid-Surface'!M14+'Mid-Surface'!L14+Data!$B$3*('Mid-Surface'!M15-2*'Mid-Surface'!M14+'Mid-Surface'!M13))/Data!$B$12^2-Data!$B$5*(1+Data!$B$3)*Data!$K$4</f>
        <v>11547.863118427249</v>
      </c>
      <c r="N14" s="5">
        <f ca="1">-Data!$B$5*('Mid-Surface'!O14-2*'Mid-Surface'!N14+'Mid-Surface'!M14+Data!$B$3*('Mid-Surface'!N15-2*'Mid-Surface'!N14+'Mid-Surface'!N13))/Data!$B$12^2-Data!$B$5*(1+Data!$B$3)*Data!$K$4</f>
        <v>8339.8763443217231</v>
      </c>
      <c r="O14" s="5">
        <f ca="1">-Data!$B$5*('Mid-Surface'!P14-2*'Mid-Surface'!O14+'Mid-Surface'!N14+Data!$B$3*('Mid-Surface'!O15-2*'Mid-Surface'!O14+'Mid-Surface'!O13))/Data!$B$12^2-Data!$B$5*(1+Data!$B$3)*Data!$K$4</f>
        <v>5474.4281658043292</v>
      </c>
      <c r="P14" s="5">
        <f ca="1">-Data!$B$5*('Mid-Surface'!Q14-2*'Mid-Surface'!P14+'Mid-Surface'!O14+Data!$B$3*('Mid-Surface'!P15-2*'Mid-Surface'!P14+'Mid-Surface'!P13))/Data!$B$12^2-Data!$B$5*(1+Data!$B$3)*Data!$K$4</f>
        <v>3076.2256901940655</v>
      </c>
      <c r="Q14" s="5">
        <f ca="1">-Data!$B$5*('Mid-Surface'!R14-2*'Mid-Surface'!Q14+'Mid-Surface'!P14+Data!$B$3*('Mid-Surface'!Q15-2*'Mid-Surface'!Q14+'Mid-Surface'!Q13))/Data!$B$12^2-Data!$B$5*(1+Data!$B$3)*Data!$K$4</f>
        <v>1230.3449650972107</v>
      </c>
      <c r="R14" s="5">
        <f ca="1">-Data!$B$5*('Mid-Surface'!S14-2*'Mid-Surface'!R14+'Mid-Surface'!Q14+Data!$B$3*('Mid-Surface'!R15-2*'Mid-Surface'!R14+'Mid-Surface'!R13))/Data!$B$12^2-Data!$B$5*(1+Data!$B$3)*Data!$K$4</f>
        <v>119.02368718902835</v>
      </c>
      <c r="S14" s="5">
        <f ca="1">-Data!$B$5*('Mid-Surface'!T14-2*'Mid-Surface'!S14+'Mid-Surface'!R14+Data!$B$3*('Mid-Surface'!S15-2*'Mid-Surface'!S14+'Mid-Surface'!S13))/Data!$B$12^2-Data!$B$5*(1+Data!$B$3)*Data!$K$4</f>
        <v>0</v>
      </c>
    </row>
    <row r="15" spans="1:19" x14ac:dyDescent="0.35">
      <c r="A15" s="38">
        <f>Load!A15</f>
        <v>3352.8000000000006</v>
      </c>
      <c r="D15" s="5">
        <f ca="1">-Data!$B$5*('Mid-Surface'!E15-2*'Mid-Surface'!D15+'Mid-Surface'!C15+Data!$B$3*('Mid-Surface'!D16-2*'Mid-Surface'!D15+'Mid-Surface'!D14))/Data!$B$12^2-Data!$B$5*(1+Data!$B$3)*Data!$K$4</f>
        <v>-1.3824319466948509E-10</v>
      </c>
      <c r="E15" s="5">
        <f ca="1">-Data!$B$5*('Mid-Surface'!F15-2*'Mid-Surface'!E15+'Mid-Surface'!D15+Data!$B$3*('Mid-Surface'!E16-2*'Mid-Surface'!E15+'Mid-Surface'!E14))/Data!$B$12^2-Data!$B$5*(1+Data!$B$3)*Data!$K$4</f>
        <v>-400.91381331210687</v>
      </c>
      <c r="F15" s="5">
        <f ca="1">-Data!$B$5*('Mid-Surface'!G15-2*'Mid-Surface'!F15+'Mid-Surface'!E15+Data!$B$3*('Mid-Surface'!F16-2*'Mid-Surface'!F15+'Mid-Surface'!F14))/Data!$B$12^2-Data!$B$5*(1+Data!$B$3)*Data!$K$4</f>
        <v>484.69651602329941</v>
      </c>
      <c r="G15" s="5">
        <f ca="1">-Data!$B$5*('Mid-Surface'!H15-2*'Mid-Surface'!G15+'Mid-Surface'!F15+Data!$B$3*('Mid-Surface'!G16-2*'Mid-Surface'!G15+'Mid-Surface'!G14))/Data!$B$12^2-Data!$B$5*(1+Data!$B$3)*Data!$K$4</f>
        <v>2279.6426013997407</v>
      </c>
      <c r="H15" s="5">
        <f ca="1">-Data!$B$5*('Mid-Surface'!I15-2*'Mid-Surface'!H15+'Mid-Surface'!G15+Data!$B$3*('Mid-Surface'!H16-2*'Mid-Surface'!H15+'Mid-Surface'!H14))/Data!$B$12^2-Data!$B$5*(1+Data!$B$3)*Data!$K$4</f>
        <v>4788.4936249396505</v>
      </c>
      <c r="I15" s="5">
        <f ca="1">-Data!$B$5*('Mid-Surface'!J15-2*'Mid-Surface'!I15+'Mid-Surface'!H15+Data!$B$3*('Mid-Surface'!I16-2*'Mid-Surface'!I15+'Mid-Surface'!I14))/Data!$B$12^2-Data!$B$5*(1+Data!$B$3)*Data!$K$4</f>
        <v>8076.7268373916195</v>
      </c>
      <c r="J15" s="5">
        <f ca="1">-Data!$B$5*('Mid-Surface'!K15-2*'Mid-Surface'!J15+'Mid-Surface'!I15+Data!$B$3*('Mid-Surface'!J16-2*'Mid-Surface'!J15+'Mid-Surface'!J14))/Data!$B$12^2-Data!$B$5*(1+Data!$B$3)*Data!$K$4</f>
        <v>12479.609020567928</v>
      </c>
      <c r="K15" s="5">
        <f ca="1">-Data!$B$5*('Mid-Surface'!L15-2*'Mid-Surface'!K15+'Mid-Surface'!J15+Data!$B$3*('Mid-Surface'!K16-2*'Mid-Surface'!K15+'Mid-Surface'!K14))/Data!$B$12^2-Data!$B$5*(1+Data!$B$3)*Data!$K$4</f>
        <v>18020.387932467442</v>
      </c>
      <c r="L15" s="5">
        <f ca="1">-Data!$B$5*('Mid-Surface'!M15-2*'Mid-Surface'!L15+'Mid-Surface'!K15+Data!$B$3*('Mid-Surface'!L16-2*'Mid-Surface'!L15+'Mid-Surface'!L14))/Data!$B$12^2-Data!$B$5*(1+Data!$B$3)*Data!$K$4</f>
        <v>18020.387932467587</v>
      </c>
      <c r="M15" s="5">
        <f ca="1">-Data!$B$5*('Mid-Surface'!N15-2*'Mid-Surface'!M15+'Mid-Surface'!L15+Data!$B$3*('Mid-Surface'!M16-2*'Mid-Surface'!M15+'Mid-Surface'!M14))/Data!$B$12^2-Data!$B$5*(1+Data!$B$3)*Data!$K$4</f>
        <v>12479.609020567659</v>
      </c>
      <c r="N15" s="5">
        <f ca="1">-Data!$B$5*('Mid-Surface'!O15-2*'Mid-Surface'!N15+'Mid-Surface'!M15+Data!$B$3*('Mid-Surface'!N16-2*'Mid-Surface'!N15+'Mid-Surface'!N14))/Data!$B$12^2-Data!$B$5*(1+Data!$B$3)*Data!$K$4</f>
        <v>8076.726837391594</v>
      </c>
      <c r="O15" s="5">
        <f ca="1">-Data!$B$5*('Mid-Surface'!P15-2*'Mid-Surface'!O15+'Mid-Surface'!N15+Data!$B$3*('Mid-Surface'!O16-2*'Mid-Surface'!O15+'Mid-Surface'!O14))/Data!$B$12^2-Data!$B$5*(1+Data!$B$3)*Data!$K$4</f>
        <v>4788.4936249396414</v>
      </c>
      <c r="P15" s="5">
        <f ca="1">-Data!$B$5*('Mid-Surface'!Q15-2*'Mid-Surface'!P15+'Mid-Surface'!O15+Data!$B$3*('Mid-Surface'!P16-2*'Mid-Surface'!P15+'Mid-Surface'!P14))/Data!$B$12^2-Data!$B$5*(1+Data!$B$3)*Data!$K$4</f>
        <v>2279.6426013996497</v>
      </c>
      <c r="Q15" s="5">
        <f ca="1">-Data!$B$5*('Mid-Surface'!R15-2*'Mid-Surface'!Q15+'Mid-Surface'!P15+Data!$B$3*('Mid-Surface'!Q16-2*'Mid-Surface'!Q15+'Mid-Surface'!Q14))/Data!$B$12^2-Data!$B$5*(1+Data!$B$3)*Data!$K$4</f>
        <v>484.69651602328122</v>
      </c>
      <c r="R15" s="5">
        <f ca="1">-Data!$B$5*('Mid-Surface'!S15-2*'Mid-Surface'!R15+'Mid-Surface'!Q15+Data!$B$3*('Mid-Surface'!R16-2*'Mid-Surface'!R15+'Mid-Surface'!R14))/Data!$B$12^2-Data!$B$5*(1+Data!$B$3)*Data!$K$4</f>
        <v>-400.91381331202683</v>
      </c>
      <c r="S15" s="5">
        <f ca="1">-Data!$B$5*('Mid-Surface'!T15-2*'Mid-Surface'!S15+'Mid-Surface'!R15+Data!$B$3*('Mid-Surface'!S16-2*'Mid-Surface'!S15+'Mid-Surface'!S14))/Data!$B$12^2-Data!$B$5*(1+Data!$B$3)*Data!$K$4</f>
        <v>3.2741809263825417E-11</v>
      </c>
    </row>
    <row r="16" spans="1:19" x14ac:dyDescent="0.35">
      <c r="A16" s="38">
        <f>Load!A16</f>
        <v>3657.6000000000008</v>
      </c>
      <c r="D16" s="5">
        <f ca="1">-Data!$B$5*('Mid-Surface'!E16-2*'Mid-Surface'!D16+'Mid-Surface'!C16+Data!$B$3*('Mid-Surface'!D17-2*'Mid-Surface'!D16+'Mid-Surface'!D15))/Data!$B$12^2-Data!$B$5*(1+Data!$B$3)*Data!$K$4</f>
        <v>5.2750692702829838E-11</v>
      </c>
      <c r="E16" s="5">
        <f ca="1">-Data!$B$5*('Mid-Surface'!F16-2*'Mid-Surface'!E16+'Mid-Surface'!D16+Data!$B$3*('Mid-Surface'!E17-2*'Mid-Surface'!E16+'Mid-Surface'!E15))/Data!$B$12^2-Data!$B$5*(1+Data!$B$3)*Data!$K$4</f>
        <v>-1091.8580655144524</v>
      </c>
      <c r="F16" s="5">
        <f ca="1">-Data!$B$5*('Mid-Surface'!G16-2*'Mid-Surface'!F16+'Mid-Surface'!E16+Data!$B$3*('Mid-Surface'!F17-2*'Mid-Surface'!F16+'Mid-Surface'!F15))/Data!$B$12^2-Data!$B$5*(1+Data!$B$3)*Data!$K$4</f>
        <v>-320.96040834214182</v>
      </c>
      <c r="G16" s="5">
        <f ca="1">-Data!$B$5*('Mid-Surface'!H16-2*'Mid-Surface'!G16+'Mid-Surface'!F16+Data!$B$3*('Mid-Surface'!G17-2*'Mid-Surface'!G16+'Mid-Surface'!G15))/Data!$B$12^2-Data!$B$5*(1+Data!$B$3)*Data!$K$4</f>
        <v>1458.6570226810436</v>
      </c>
      <c r="H16" s="5">
        <f ca="1">-Data!$B$5*('Mid-Surface'!I16-2*'Mid-Surface'!H16+'Mid-Surface'!G16+Data!$B$3*('Mid-Surface'!H17-2*'Mid-Surface'!H16+'Mid-Surface'!H15))/Data!$B$12^2-Data!$B$5*(1+Data!$B$3)*Data!$K$4</f>
        <v>4002.1984125870767</v>
      </c>
      <c r="I16" s="5">
        <f ca="1">-Data!$B$5*('Mid-Surface'!J16-2*'Mid-Surface'!I16+'Mid-Surface'!H16+Data!$B$3*('Mid-Surface'!I17-2*'Mid-Surface'!I16+'Mid-Surface'!I15))/Data!$B$12^2-Data!$B$5*(1+Data!$B$3)*Data!$K$4</f>
        <v>7483.1490368251034</v>
      </c>
      <c r="J16" s="5">
        <f ca="1">-Data!$B$5*('Mid-Surface'!K16-2*'Mid-Surface'!J16+'Mid-Surface'!I16+Data!$B$3*('Mid-Surface'!J17-2*'Mid-Surface'!J16+'Mid-Surface'!J15))/Data!$B$12^2-Data!$B$5*(1+Data!$B$3)*Data!$K$4</f>
        <v>12909.54601913795</v>
      </c>
      <c r="K16" s="5">
        <f ca="1">-Data!$B$5*('Mid-Surface'!L16-2*'Mid-Surface'!K16+'Mid-Surface'!J16+Data!$B$3*('Mid-Surface'!K17-2*'Mid-Surface'!K16+'Mid-Surface'!K15))/Data!$B$12^2-Data!$B$5*(1+Data!$B$3)*Data!$K$4</f>
        <v>24573.043228268158</v>
      </c>
      <c r="L16" s="5">
        <f ca="1">-Data!$B$5*('Mid-Surface'!M16-2*'Mid-Surface'!L16+'Mid-Surface'!K16+Data!$B$3*('Mid-Surface'!L17-2*'Mid-Surface'!L16+'Mid-Surface'!L15))/Data!$B$12^2-Data!$B$5*(1+Data!$B$3)*Data!$K$4</f>
        <v>24573.043228268209</v>
      </c>
      <c r="M16" s="5">
        <f ca="1">-Data!$B$5*('Mid-Surface'!N16-2*'Mid-Surface'!M16+'Mid-Surface'!L16+Data!$B$3*('Mid-Surface'!M17-2*'Mid-Surface'!M16+'Mid-Surface'!M15))/Data!$B$12^2-Data!$B$5*(1+Data!$B$3)*Data!$K$4</f>
        <v>12909.546019137699</v>
      </c>
      <c r="N16" s="5">
        <f ca="1">-Data!$B$5*('Mid-Surface'!O16-2*'Mid-Surface'!N16+'Mid-Surface'!M16+Data!$B$3*('Mid-Surface'!N17-2*'Mid-Surface'!N16+'Mid-Surface'!N15))/Data!$B$12^2-Data!$B$5*(1+Data!$B$3)*Data!$K$4</f>
        <v>7483.149036825198</v>
      </c>
      <c r="O16" s="5">
        <f ca="1">-Data!$B$5*('Mid-Surface'!P16-2*'Mid-Surface'!O16+'Mid-Surface'!N16+Data!$B$3*('Mid-Surface'!O17-2*'Mid-Surface'!O16+'Mid-Surface'!O15))/Data!$B$12^2-Data!$B$5*(1+Data!$B$3)*Data!$K$4</f>
        <v>4002.1984125870404</v>
      </c>
      <c r="P16" s="5">
        <f ca="1">-Data!$B$5*('Mid-Surface'!Q16-2*'Mid-Surface'!P16+'Mid-Surface'!O16+Data!$B$3*('Mid-Surface'!P17-2*'Mid-Surface'!P16+'Mid-Surface'!P15))/Data!$B$12^2-Data!$B$5*(1+Data!$B$3)*Data!$K$4</f>
        <v>1458.6570226811818</v>
      </c>
      <c r="Q16" s="5">
        <f ca="1">-Data!$B$5*('Mid-Surface'!R16-2*'Mid-Surface'!Q16+'Mid-Surface'!P16+Data!$B$3*('Mid-Surface'!Q17-2*'Mid-Surface'!Q16+'Mid-Surface'!Q15))/Data!$B$12^2-Data!$B$5*(1+Data!$B$3)*Data!$K$4</f>
        <v>-320.96040834207997</v>
      </c>
      <c r="R16" s="5">
        <f ca="1">-Data!$B$5*('Mid-Surface'!S16-2*'Mid-Surface'!R16+'Mid-Surface'!Q16+Data!$B$3*('Mid-Surface'!R17-2*'Mid-Surface'!R16+'Mid-Surface'!R15))/Data!$B$12^2-Data!$B$5*(1+Data!$B$3)*Data!$K$4</f>
        <v>-1091.8580655145943</v>
      </c>
      <c r="S16" s="5">
        <f ca="1">-Data!$B$5*('Mid-Surface'!T16-2*'Mid-Surface'!S16+'Mid-Surface'!R16+Data!$B$3*('Mid-Surface'!S17-2*'Mid-Surface'!S16+'Mid-Surface'!S15))/Data!$B$12^2-Data!$B$5*(1+Data!$B$3)*Data!$K$4</f>
        <v>-1.8189894035458565E-11</v>
      </c>
    </row>
    <row r="18" spans="10:11" x14ac:dyDescent="0.35">
      <c r="J18" s="5">
        <f ca="1">MAX(D4:S16)</f>
        <v>24573.043228268209</v>
      </c>
      <c r="K18" s="5">
        <f ca="1">J18*6/Data!B2^2</f>
        <v>2.359012149913748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opLeftCell="B10" workbookViewId="0"/>
  </sheetViews>
  <sheetFormatPr defaultColWidth="9.08984375" defaultRowHeight="14.5" x14ac:dyDescent="0.35"/>
  <cols>
    <col min="1" max="3" width="9.08984375" style="4"/>
    <col min="4" max="14" width="9.6328125" style="4" customWidth="1"/>
    <col min="15" max="16384" width="9.08984375" style="4"/>
  </cols>
  <sheetData>
    <row r="1" spans="1:20" x14ac:dyDescent="0.35">
      <c r="D1" s="4">
        <f>Load!D1</f>
        <v>0</v>
      </c>
      <c r="E1" s="6">
        <f>Load!E1</f>
        <v>304.8</v>
      </c>
      <c r="F1" s="6">
        <f>Load!F1</f>
        <v>609.6</v>
      </c>
      <c r="G1" s="6">
        <f>Load!G1</f>
        <v>914.40000000000009</v>
      </c>
      <c r="H1" s="6">
        <f>Load!H1</f>
        <v>1219.2</v>
      </c>
      <c r="I1" s="6">
        <f>Load!I1</f>
        <v>1524</v>
      </c>
      <c r="J1" s="6">
        <f>Load!J1</f>
        <v>1828.8</v>
      </c>
      <c r="K1" s="6">
        <f>Load!K1</f>
        <v>2133.6</v>
      </c>
      <c r="L1" s="6">
        <f>Load!L1</f>
        <v>2438.4</v>
      </c>
      <c r="M1" s="6">
        <f>Load!M1</f>
        <v>2743.2000000000003</v>
      </c>
      <c r="N1" s="6">
        <f>Load!N1</f>
        <v>3048.0000000000005</v>
      </c>
      <c r="O1" s="6">
        <f>Load!O1</f>
        <v>3352.8000000000006</v>
      </c>
      <c r="P1" s="6">
        <f>Load!P1</f>
        <v>3657.6000000000008</v>
      </c>
      <c r="Q1" s="6">
        <f>Load!Q1</f>
        <v>3962.400000000001</v>
      </c>
      <c r="R1" s="6">
        <f>Load!R1</f>
        <v>4267.2000000000007</v>
      </c>
      <c r="S1" s="6">
        <f>Load!S1</f>
        <v>4572.0000000000009</v>
      </c>
      <c r="T1" s="6"/>
    </row>
    <row r="4" spans="1:20" x14ac:dyDescent="0.35">
      <c r="A4" s="4">
        <f>Load!A4</f>
        <v>0</v>
      </c>
      <c r="D4" s="5">
        <f ca="1">-Data!$B$5*('Mid-Surface'!D5-2*'Mid-Surface'!D4+'Mid-Surface'!D3+Data!$B$3*('Mid-Surface'!E4-2*'Mid-Surface'!D4+'Mid-Surface'!C4))/Data!$B$12^2-Data!$B$5*(1+Data!$B$3)*Data!$K$4</f>
        <v>1.6916601452976465E-10</v>
      </c>
      <c r="E4" s="5">
        <f ca="1">-Data!$B$5*('Mid-Surface'!E5-2*'Mid-Surface'!E4+'Mid-Surface'!E3+Data!$B$3*('Mid-Surface'!F4-2*'Mid-Surface'!E4+'Mid-Surface'!D4))/Data!$B$12^2-Data!$B$5*(1+Data!$B$3)*Data!$K$4</f>
        <v>1.8917489796876907E-10</v>
      </c>
      <c r="F4" s="5">
        <f ca="1">-Data!$B$5*('Mid-Surface'!F5-2*'Mid-Surface'!F4+'Mid-Surface'!F3+Data!$B$3*('Mid-Surface'!G4-2*'Mid-Surface'!F4+'Mid-Surface'!E4))/Data!$B$12^2-Data!$B$5*(1+Data!$B$3)*Data!$K$4</f>
        <v>-9.822542779147625E-11</v>
      </c>
      <c r="G4" s="5">
        <f ca="1">-Data!$B$5*('Mid-Surface'!G5-2*'Mid-Surface'!G4+'Mid-Surface'!G3+Data!$B$3*('Mid-Surface'!H4-2*'Mid-Surface'!G4+'Mid-Surface'!F4))/Data!$B$12^2-Data!$B$5*(1+Data!$B$3)*Data!$K$4</f>
        <v>0</v>
      </c>
      <c r="H4" s="5">
        <f ca="1">-Data!$B$5*('Mid-Surface'!H5-2*'Mid-Surface'!H4+'Mid-Surface'!H3+Data!$B$3*('Mid-Surface'!I4-2*'Mid-Surface'!H4+'Mid-Surface'!G4))/Data!$B$12^2-Data!$B$5*(1+Data!$B$3)*Data!$K$4</f>
        <v>7.4578565545380116E-11</v>
      </c>
      <c r="I4" s="5">
        <f ca="1">-Data!$B$5*('Mid-Surface'!I5-2*'Mid-Surface'!I4+'Mid-Surface'!I3+Data!$B$3*('Mid-Surface'!J4-2*'Mid-Surface'!I4+'Mid-Surface'!H4))/Data!$B$12^2-Data!$B$5*(1+Data!$B$3)*Data!$K$4</f>
        <v>1.8189894035458565E-11</v>
      </c>
      <c r="J4" s="5">
        <f ca="1">-Data!$B$5*('Mid-Surface'!J5-2*'Mid-Surface'!J4+'Mid-Surface'!J3+Data!$B$3*('Mid-Surface'!K4-2*'Mid-Surface'!J4+'Mid-Surface'!I4))/Data!$B$12^2-Data!$B$5*(1+Data!$B$3)*Data!$K$4</f>
        <v>4.0017766878008842E-11</v>
      </c>
      <c r="K4" s="5">
        <f ca="1">-Data!$B$5*('Mid-Surface'!K5-2*'Mid-Surface'!K4+'Mid-Surface'!K3+Data!$B$3*('Mid-Surface'!L4-2*'Mid-Surface'!K4+'Mid-Surface'!J4))/Data!$B$12^2-Data!$B$5*(1+Data!$B$3)*Data!$K$4</f>
        <v>2.0008883439004421E-11</v>
      </c>
      <c r="L4" s="5">
        <f ca="1">-Data!$B$5*('Mid-Surface'!L5-2*'Mid-Surface'!L4+'Mid-Surface'!L3+Data!$B$3*('Mid-Surface'!M4-2*'Mid-Surface'!L4+'Mid-Surface'!K4))/Data!$B$12^2-Data!$B$5*(1+Data!$B$3)*Data!$K$4</f>
        <v>0</v>
      </c>
      <c r="M4" s="5">
        <f ca="1">-Data!$B$5*('Mid-Surface'!M5-2*'Mid-Surface'!M4+'Mid-Surface'!M3+Data!$B$3*('Mid-Surface'!N4-2*'Mid-Surface'!M4+'Mid-Surface'!L4))/Data!$B$12^2-Data!$B$5*(1+Data!$B$3)*Data!$K$4</f>
        <v>4.0017766878008842E-11</v>
      </c>
      <c r="N4" s="5">
        <f ca="1">-Data!$B$5*('Mid-Surface'!N5-2*'Mid-Surface'!N4+'Mid-Surface'!N3+Data!$B$3*('Mid-Surface'!O4-2*'Mid-Surface'!N4+'Mid-Surface'!M4))/Data!$B$12^2-Data!$B$5*(1+Data!$B$3)*Data!$K$4</f>
        <v>-2.5465851649641991E-11</v>
      </c>
      <c r="O4" s="5">
        <f ca="1">-Data!$B$5*('Mid-Surface'!O5-2*'Mid-Surface'!O4+'Mid-Surface'!O3+Data!$B$3*('Mid-Surface'!P4-2*'Mid-Surface'!O4+'Mid-Surface'!N4))/Data!$B$12^2-Data!$B$5*(1+Data!$B$3)*Data!$K$4</f>
        <v>1.1459633242338896E-10</v>
      </c>
      <c r="P4" s="5">
        <f ca="1">-Data!$B$5*('Mid-Surface'!P5-2*'Mid-Surface'!P4+'Mid-Surface'!P3+Data!$B$3*('Mid-Surface'!Q4-2*'Mid-Surface'!P4+'Mid-Surface'!O4))/Data!$B$12^2-Data!$B$5*(1+Data!$B$3)*Data!$K$4</f>
        <v>5.2750692702829838E-11</v>
      </c>
      <c r="Q4" s="5">
        <f ca="1">-Data!$B$5*('Mid-Surface'!Q5-2*'Mid-Surface'!Q4+'Mid-Surface'!Q3+Data!$B$3*('Mid-Surface'!R4-2*'Mid-Surface'!Q4+'Mid-Surface'!P4))/Data!$B$12^2-Data!$B$5*(1+Data!$B$3)*Data!$K$4</f>
        <v>0</v>
      </c>
      <c r="R4" s="5">
        <f ca="1">-Data!$B$5*('Mid-Surface'!R5-2*'Mid-Surface'!R4+'Mid-Surface'!R3+Data!$B$3*('Mid-Surface'!S4-2*'Mid-Surface'!R4+'Mid-Surface'!Q4))/Data!$B$12^2-Data!$B$5*(1+Data!$B$3)*Data!$K$4</f>
        <v>0</v>
      </c>
      <c r="S4" s="5">
        <f ca="1">-Data!$B$5*('Mid-Surface'!S5-2*'Mid-Surface'!S4+'Mid-Surface'!S3+Data!$B$3*('Mid-Surface'!T4-2*'Mid-Surface'!S4+'Mid-Surface'!R4))/Data!$B$12^2-Data!$B$5*(1+Data!$B$3)*Data!$K$4</f>
        <v>0</v>
      </c>
    </row>
    <row r="5" spans="1:20" x14ac:dyDescent="0.35">
      <c r="A5" s="4">
        <f>Load!A5</f>
        <v>304.8</v>
      </c>
      <c r="D5" s="5">
        <f ca="1">-Data!$B$5*('Mid-Surface'!D6-2*'Mid-Surface'!D5+'Mid-Surface'!D4+Data!$B$3*('Mid-Surface'!E5-2*'Mid-Surface'!D5+'Mid-Surface'!C5))/Data!$B$12^2-Data!$B$5*(1+Data!$B$3)*Data!$K$4</f>
        <v>269.39640361836609</v>
      </c>
      <c r="E5" s="5">
        <f ca="1">-Data!$B$5*('Mid-Surface'!E6-2*'Mid-Surface'!E5+'Mid-Surface'!E4+Data!$B$3*('Mid-Surface'!F5-2*'Mid-Surface'!E5+'Mid-Surface'!D5))/Data!$B$12^2-Data!$B$5*(1+Data!$B$3)*Data!$K$4</f>
        <v>290.07148468334708</v>
      </c>
      <c r="F5" s="5">
        <f ca="1">-Data!$B$5*('Mid-Surface'!F6-2*'Mid-Surface'!F5+'Mid-Surface'!F4+Data!$B$3*('Mid-Surface'!G5-2*'Mid-Surface'!F5+'Mid-Surface'!E5))/Data!$B$12^2-Data!$B$5*(1+Data!$B$3)*Data!$K$4</f>
        <v>361.39792599949396</v>
      </c>
      <c r="G5" s="5">
        <f ca="1">-Data!$B$5*('Mid-Surface'!G6-2*'Mid-Surface'!G5+'Mid-Surface'!G4+Data!$B$3*('Mid-Surface'!H5-2*'Mid-Surface'!G5+'Mid-Surface'!F5))/Data!$B$12^2-Data!$B$5*(1+Data!$B$3)*Data!$K$4</f>
        <v>448.07366856936824</v>
      </c>
      <c r="H5" s="5">
        <f ca="1">-Data!$B$5*('Mid-Surface'!H6-2*'Mid-Surface'!H5+'Mid-Surface'!H4+Data!$B$3*('Mid-Surface'!I5-2*'Mid-Surface'!H5+'Mid-Surface'!G5))/Data!$B$12^2-Data!$B$5*(1+Data!$B$3)*Data!$K$4</f>
        <v>529.05488644457</v>
      </c>
      <c r="I5" s="5">
        <f ca="1">-Data!$B$5*('Mid-Surface'!I6-2*'Mid-Surface'!I5+'Mid-Surface'!I4+Data!$B$3*('Mid-Surface'!J5-2*'Mid-Surface'!I5+'Mid-Surface'!H5))/Data!$B$12^2-Data!$B$5*(1+Data!$B$3)*Data!$K$4</f>
        <v>593.13022590967375</v>
      </c>
      <c r="J5" s="5">
        <f ca="1">-Data!$B$5*('Mid-Surface'!J6-2*'Mid-Surface'!J5+'Mid-Surface'!J4+Data!$B$3*('Mid-Surface'!K5-2*'Mid-Surface'!J5+'Mid-Surface'!I5))/Data!$B$12^2-Data!$B$5*(1+Data!$B$3)*Data!$K$4</f>
        <v>635.99363274627467</v>
      </c>
      <c r="K5" s="5">
        <f ca="1">-Data!$B$5*('Mid-Surface'!K6-2*'Mid-Surface'!K5+'Mid-Surface'!K4+Data!$B$3*('Mid-Surface'!L5-2*'Mid-Surface'!K5+'Mid-Surface'!J5))/Data!$B$12^2-Data!$B$5*(1+Data!$B$3)*Data!$K$4</f>
        <v>657.14120977077255</v>
      </c>
      <c r="L5" s="5">
        <f ca="1">-Data!$B$5*('Mid-Surface'!L6-2*'Mid-Surface'!L5+'Mid-Surface'!L4+Data!$B$3*('Mid-Surface'!M5-2*'Mid-Surface'!L5+'Mid-Surface'!K5))/Data!$B$12^2-Data!$B$5*(1+Data!$B$3)*Data!$K$4</f>
        <v>657.14120977071616</v>
      </c>
      <c r="M5" s="5">
        <f ca="1">-Data!$B$5*('Mid-Surface'!M6-2*'Mid-Surface'!M5+'Mid-Surface'!M4+Data!$B$3*('Mid-Surface'!N5-2*'Mid-Surface'!M5+'Mid-Surface'!L5))/Data!$B$12^2-Data!$B$5*(1+Data!$B$3)*Data!$K$4</f>
        <v>635.99363274623465</v>
      </c>
      <c r="N5" s="5">
        <f ca="1">-Data!$B$5*('Mid-Surface'!N6-2*'Mid-Surface'!N5+'Mid-Surface'!N4+Data!$B$3*('Mid-Surface'!O5-2*'Mid-Surface'!N5+'Mid-Surface'!M5))/Data!$B$12^2-Data!$B$5*(1+Data!$B$3)*Data!$K$4</f>
        <v>593.13022590964283</v>
      </c>
      <c r="O5" s="5">
        <f ca="1">-Data!$B$5*('Mid-Surface'!O6-2*'Mid-Surface'!O5+'Mid-Surface'!O4+Data!$B$3*('Mid-Surface'!P5-2*'Mid-Surface'!O5+'Mid-Surface'!N5))/Data!$B$12^2-Data!$B$5*(1+Data!$B$3)*Data!$K$4</f>
        <v>529.05488644452271</v>
      </c>
      <c r="P5" s="5">
        <f ca="1">-Data!$B$5*('Mid-Surface'!P6-2*'Mid-Surface'!P5+'Mid-Surface'!P4+Data!$B$3*('Mid-Surface'!Q5-2*'Mid-Surface'!P5+'Mid-Surface'!O5))/Data!$B$12^2-Data!$B$5*(1+Data!$B$3)*Data!$K$4</f>
        <v>448.07366856930639</v>
      </c>
      <c r="Q5" s="5">
        <f ca="1">-Data!$B$5*('Mid-Surface'!Q6-2*'Mid-Surface'!Q5+'Mid-Surface'!Q4+Data!$B$3*('Mid-Surface'!R5-2*'Mid-Surface'!Q5+'Mid-Surface'!P5))/Data!$B$12^2-Data!$B$5*(1+Data!$B$3)*Data!$K$4</f>
        <v>361.39792599936482</v>
      </c>
      <c r="R5" s="5">
        <f ca="1">-Data!$B$5*('Mid-Surface'!R6-2*'Mid-Surface'!R5+'Mid-Surface'!R4+Data!$B$3*('Mid-Surface'!S5-2*'Mid-Surface'!R5+'Mid-Surface'!Q5))/Data!$B$12^2-Data!$B$5*(1+Data!$B$3)*Data!$K$4</f>
        <v>290.07148468307787</v>
      </c>
      <c r="S5" s="5">
        <f ca="1">-Data!$B$5*('Mid-Surface'!S6-2*'Mid-Surface'!S5+'Mid-Surface'!S4+Data!$B$3*('Mid-Surface'!T5-2*'Mid-Surface'!S5+'Mid-Surface'!R5))/Data!$B$12^2-Data!$B$5*(1+Data!$B$3)*Data!$K$4</f>
        <v>269.39640361805323</v>
      </c>
    </row>
    <row r="6" spans="1:20" x14ac:dyDescent="0.35">
      <c r="A6" s="4">
        <f>Load!A6</f>
        <v>609.6</v>
      </c>
      <c r="D6" s="5">
        <f ca="1">-Data!$B$5*('Mid-Surface'!D7-2*'Mid-Surface'!D6+'Mid-Surface'!D5+Data!$B$3*('Mid-Surface'!E6-2*'Mid-Surface'!D6+'Mid-Surface'!C6))/Data!$B$12^2-Data!$B$5*(1+Data!$B$3)*Data!$K$4</f>
        <v>1127.3770113126266</v>
      </c>
      <c r="E6" s="5">
        <f ca="1">-Data!$B$5*('Mid-Surface'!E7-2*'Mid-Surface'!E6+'Mid-Surface'!E5+Data!$B$3*('Mid-Surface'!F6-2*'Mid-Surface'!E6+'Mid-Surface'!D6))/Data!$B$12^2-Data!$B$5*(1+Data!$B$3)*Data!$K$4</f>
        <v>1117.2323802298888</v>
      </c>
      <c r="F6" s="5">
        <f ca="1">-Data!$B$5*('Mid-Surface'!F7-2*'Mid-Surface'!F6+'Mid-Surface'!F5+Data!$B$3*('Mid-Surface'!G6-2*'Mid-Surface'!F6+'Mid-Surface'!E6))/Data!$B$12^2-Data!$B$5*(1+Data!$B$3)*Data!$K$4</f>
        <v>1208.5789702322381</v>
      </c>
      <c r="G6" s="5">
        <f ca="1">-Data!$B$5*('Mid-Surface'!G7-2*'Mid-Surface'!G6+'Mid-Surface'!G5+Data!$B$3*('Mid-Surface'!H6-2*'Mid-Surface'!G6+'Mid-Surface'!F6))/Data!$B$12^2-Data!$B$5*(1+Data!$B$3)*Data!$K$4</f>
        <v>1334.5427041383646</v>
      </c>
      <c r="H6" s="5">
        <f ca="1">-Data!$B$5*('Mid-Surface'!H7-2*'Mid-Surface'!H6+'Mid-Surface'!H5+Data!$B$3*('Mid-Surface'!I6-2*'Mid-Surface'!H6+'Mid-Surface'!G6))/Data!$B$12^2-Data!$B$5*(1+Data!$B$3)*Data!$K$4</f>
        <v>1455.9811770791493</v>
      </c>
      <c r="I6" s="5">
        <f ca="1">-Data!$B$5*('Mid-Surface'!I7-2*'Mid-Surface'!I6+'Mid-Surface'!I5+Data!$B$3*('Mid-Surface'!J6-2*'Mid-Surface'!I6+'Mid-Surface'!H6))/Data!$B$12^2-Data!$B$5*(1+Data!$B$3)*Data!$K$4</f>
        <v>1552.6327025476603</v>
      </c>
      <c r="J6" s="5">
        <f ca="1">-Data!$B$5*('Mid-Surface'!J7-2*'Mid-Surface'!J6+'Mid-Surface'!J5+Data!$B$3*('Mid-Surface'!K6-2*'Mid-Surface'!J6+'Mid-Surface'!I6))/Data!$B$12^2-Data!$B$5*(1+Data!$B$3)*Data!$K$4</f>
        <v>1616.9684582046102</v>
      </c>
      <c r="K6" s="5">
        <f ca="1">-Data!$B$5*('Mid-Surface'!K7-2*'Mid-Surface'!K6+'Mid-Surface'!K5+Data!$B$3*('Mid-Surface'!L6-2*'Mid-Surface'!K6+'Mid-Surface'!J6))/Data!$B$12^2-Data!$B$5*(1+Data!$B$3)*Data!$K$4</f>
        <v>1648.4623360387122</v>
      </c>
      <c r="L6" s="5">
        <f ca="1">-Data!$B$5*('Mid-Surface'!L7-2*'Mid-Surface'!L6+'Mid-Surface'!L5+Data!$B$3*('Mid-Surface'!M6-2*'Mid-Surface'!L6+'Mid-Surface'!K6))/Data!$B$12^2-Data!$B$5*(1+Data!$B$3)*Data!$K$4</f>
        <v>1648.4623360387559</v>
      </c>
      <c r="M6" s="5">
        <f ca="1">-Data!$B$5*('Mid-Surface'!M7-2*'Mid-Surface'!M6+'Mid-Surface'!M5+Data!$B$3*('Mid-Surface'!N6-2*'Mid-Surface'!M6+'Mid-Surface'!L6))/Data!$B$12^2-Data!$B$5*(1+Data!$B$3)*Data!$K$4</f>
        <v>1616.9684582045484</v>
      </c>
      <c r="N6" s="5">
        <f ca="1">-Data!$B$5*('Mid-Surface'!N7-2*'Mid-Surface'!N6+'Mid-Surface'!N5+Data!$B$3*('Mid-Surface'!O6-2*'Mid-Surface'!N6+'Mid-Surface'!M6))/Data!$B$12^2-Data!$B$5*(1+Data!$B$3)*Data!$K$4</f>
        <v>1552.6327025475857</v>
      </c>
      <c r="O6" s="5">
        <f ca="1">-Data!$B$5*('Mid-Surface'!O7-2*'Mid-Surface'!O6+'Mid-Surface'!O5+Data!$B$3*('Mid-Surface'!P6-2*'Mid-Surface'!O6+'Mid-Surface'!N6))/Data!$B$12^2-Data!$B$5*(1+Data!$B$3)*Data!$K$4</f>
        <v>1455.9811770790566</v>
      </c>
      <c r="P6" s="5">
        <f ca="1">-Data!$B$5*('Mid-Surface'!P7-2*'Mid-Surface'!P6+'Mid-Surface'!P5+Data!$B$3*('Mid-Surface'!Q6-2*'Mid-Surface'!P6+'Mid-Surface'!O6))/Data!$B$12^2-Data!$B$5*(1+Data!$B$3)*Data!$K$4</f>
        <v>1334.5427041382864</v>
      </c>
      <c r="Q6" s="5">
        <f ca="1">-Data!$B$5*('Mid-Surface'!Q7-2*'Mid-Surface'!Q6+'Mid-Surface'!Q5+Data!$B$3*('Mid-Surface'!R6-2*'Mid-Surface'!Q6+'Mid-Surface'!P6))/Data!$B$12^2-Data!$B$5*(1+Data!$B$3)*Data!$K$4</f>
        <v>1208.5789702322309</v>
      </c>
      <c r="R6" s="5">
        <f ca="1">-Data!$B$5*('Mid-Surface'!R7-2*'Mid-Surface'!R6+'Mid-Surface'!R5+Data!$B$3*('Mid-Surface'!S6-2*'Mid-Surface'!R6+'Mid-Surface'!Q6))/Data!$B$12^2-Data!$B$5*(1+Data!$B$3)*Data!$K$4</f>
        <v>1117.2323802297324</v>
      </c>
      <c r="S6" s="5">
        <f ca="1">-Data!$B$5*('Mid-Surface'!S7-2*'Mid-Surface'!S6+'Mid-Surface'!S5+Data!$B$3*('Mid-Surface'!T6-2*'Mid-Surface'!S6+'Mid-Surface'!R6))/Data!$B$12^2-Data!$B$5*(1+Data!$B$3)*Data!$K$4</f>
        <v>1127.3770113125465</v>
      </c>
    </row>
    <row r="7" spans="1:20" x14ac:dyDescent="0.35">
      <c r="A7" s="4">
        <f>Load!A7</f>
        <v>914.40000000000009</v>
      </c>
      <c r="D7" s="5">
        <f ca="1">-Data!$B$5*('Mid-Surface'!D8-2*'Mid-Surface'!D7+'Mid-Surface'!D6+Data!$B$3*('Mid-Surface'!E7-2*'Mid-Surface'!D7+'Mid-Surface'!C7))/Data!$B$12^2-Data!$B$5*(1+Data!$B$3)*Data!$K$4</f>
        <v>2082.0684203881465</v>
      </c>
      <c r="E7" s="5">
        <f ca="1">-Data!$B$5*('Mid-Surface'!E8-2*'Mid-Surface'!E7+'Mid-Surface'!E6+Data!$B$3*('Mid-Surface'!F7-2*'Mid-Surface'!E7+'Mid-Surface'!D7))/Data!$B$12^2-Data!$B$5*(1+Data!$B$3)*Data!$K$4</f>
        <v>2032.9487828194706</v>
      </c>
      <c r="F7" s="5">
        <f ca="1">-Data!$B$5*('Mid-Surface'!F8-2*'Mid-Surface'!F7+'Mid-Surface'!F6+Data!$B$3*('Mid-Surface'!G7-2*'Mid-Surface'!F7+'Mid-Surface'!E7))/Data!$B$12^2-Data!$B$5*(1+Data!$B$3)*Data!$K$4</f>
        <v>2117.8111020027773</v>
      </c>
      <c r="G7" s="5">
        <f ca="1">-Data!$B$5*('Mid-Surface'!G8-2*'Mid-Surface'!G7+'Mid-Surface'!G6+Data!$B$3*('Mid-Surface'!H7-2*'Mid-Surface'!G7+'Mid-Surface'!F7))/Data!$B$12^2-Data!$B$5*(1+Data!$B$3)*Data!$K$4</f>
        <v>2251.0400306332522</v>
      </c>
      <c r="H7" s="5">
        <f ca="1">-Data!$B$5*('Mid-Surface'!H8-2*'Mid-Surface'!H7+'Mid-Surface'!H6+Data!$B$3*('Mid-Surface'!I7-2*'Mid-Surface'!H7+'Mid-Surface'!G7))/Data!$B$12^2-Data!$B$5*(1+Data!$B$3)*Data!$K$4</f>
        <v>2381.1878511528612</v>
      </c>
      <c r="I7" s="5">
        <f ca="1">-Data!$B$5*('Mid-Surface'!I8-2*'Mid-Surface'!I7+'Mid-Surface'!I6+Data!$B$3*('Mid-Surface'!J7-2*'Mid-Surface'!I7+'Mid-Surface'!H7))/Data!$B$12^2-Data!$B$5*(1+Data!$B$3)*Data!$K$4</f>
        <v>2482.5490246984373</v>
      </c>
      <c r="J7" s="5">
        <f ca="1">-Data!$B$5*('Mid-Surface'!J8-2*'Mid-Surface'!J7+'Mid-Surface'!J6+Data!$B$3*('Mid-Surface'!K7-2*'Mid-Surface'!J7+'Mid-Surface'!I7))/Data!$B$12^2-Data!$B$5*(1+Data!$B$3)*Data!$K$4</f>
        <v>2547.4166110888436</v>
      </c>
      <c r="K7" s="5">
        <f ca="1">-Data!$B$5*('Mid-Surface'!K8-2*'Mid-Surface'!K7+'Mid-Surface'!K6+Data!$B$3*('Mid-Surface'!L7-2*'Mid-Surface'!K7+'Mid-Surface'!J7))/Data!$B$12^2-Data!$B$5*(1+Data!$B$3)*Data!$K$4</f>
        <v>2577.9230538696083</v>
      </c>
      <c r="L7" s="5">
        <f ca="1">-Data!$B$5*('Mid-Surface'!L8-2*'Mid-Surface'!L7+'Mid-Surface'!L6+Data!$B$3*('Mid-Surface'!M7-2*'Mid-Surface'!L7+'Mid-Surface'!K7))/Data!$B$12^2-Data!$B$5*(1+Data!$B$3)*Data!$K$4</f>
        <v>2577.9230538697029</v>
      </c>
      <c r="M7" s="5">
        <f ca="1">-Data!$B$5*('Mid-Surface'!M8-2*'Mid-Surface'!M7+'Mid-Surface'!M6+Data!$B$3*('Mid-Surface'!N7-2*'Mid-Surface'!M7+'Mid-Surface'!L7))/Data!$B$12^2-Data!$B$5*(1+Data!$B$3)*Data!$K$4</f>
        <v>2547.4166110888546</v>
      </c>
      <c r="N7" s="5">
        <f ca="1">-Data!$B$5*('Mid-Surface'!N8-2*'Mid-Surface'!N7+'Mid-Surface'!N6+Data!$B$3*('Mid-Surface'!O7-2*'Mid-Surface'!N7+'Mid-Surface'!M7))/Data!$B$12^2-Data!$B$5*(1+Data!$B$3)*Data!$K$4</f>
        <v>2482.5490246983882</v>
      </c>
      <c r="O7" s="5">
        <f ca="1">-Data!$B$5*('Mid-Surface'!O8-2*'Mid-Surface'!O7+'Mid-Surface'!O6+Data!$B$3*('Mid-Surface'!P7-2*'Mid-Surface'!O7+'Mid-Surface'!N7))/Data!$B$12^2-Data!$B$5*(1+Data!$B$3)*Data!$K$4</f>
        <v>2381.1878511528412</v>
      </c>
      <c r="P7" s="5">
        <f ca="1">-Data!$B$5*('Mid-Surface'!P8-2*'Mid-Surface'!P7+'Mid-Surface'!P6+Data!$B$3*('Mid-Surface'!Q7-2*'Mid-Surface'!P7+'Mid-Surface'!O7))/Data!$B$12^2-Data!$B$5*(1+Data!$B$3)*Data!$K$4</f>
        <v>2251.0400306332158</v>
      </c>
      <c r="Q7" s="5">
        <f ca="1">-Data!$B$5*('Mid-Surface'!Q8-2*'Mid-Surface'!Q7+'Mid-Surface'!Q6+Data!$B$3*('Mid-Surface'!R7-2*'Mid-Surface'!Q7+'Mid-Surface'!P7))/Data!$B$12^2-Data!$B$5*(1+Data!$B$3)*Data!$K$4</f>
        <v>2117.8111020027354</v>
      </c>
      <c r="R7" s="5">
        <f ca="1">-Data!$B$5*('Mid-Surface'!R8-2*'Mid-Surface'!R7+'Mid-Surface'!R6+Data!$B$3*('Mid-Surface'!S7-2*'Mid-Surface'!R7+'Mid-Surface'!Q7))/Data!$B$12^2-Data!$B$5*(1+Data!$B$3)*Data!$K$4</f>
        <v>2032.948782819567</v>
      </c>
      <c r="S7" s="5">
        <f ca="1">-Data!$B$5*('Mid-Surface'!S8-2*'Mid-Surface'!S7+'Mid-Surface'!S6+Data!$B$3*('Mid-Surface'!T7-2*'Mid-Surface'!S7+'Mid-Surface'!R7))/Data!$B$12^2-Data!$B$5*(1+Data!$B$3)*Data!$K$4</f>
        <v>2082.0684203883138</v>
      </c>
    </row>
    <row r="8" spans="1:20" x14ac:dyDescent="0.35">
      <c r="A8" s="4">
        <f>Load!A8</f>
        <v>1219.2</v>
      </c>
      <c r="D8" s="5">
        <f ca="1">-Data!$B$5*('Mid-Surface'!D9-2*'Mid-Surface'!D8+'Mid-Surface'!D7+Data!$B$3*('Mid-Surface'!E8-2*'Mid-Surface'!D8+'Mid-Surface'!C8))/Data!$B$12^2-Data!$B$5*(1+Data!$B$3)*Data!$K$4</f>
        <v>2803.1863650981595</v>
      </c>
      <c r="E8" s="5">
        <f ca="1">-Data!$B$5*('Mid-Surface'!E9-2*'Mid-Surface'!E8+'Mid-Surface'!E7+Data!$B$3*('Mid-Surface'!F8-2*'Mid-Surface'!E8+'Mid-Surface'!D8))/Data!$B$12^2-Data!$B$5*(1+Data!$B$3)*Data!$K$4</f>
        <v>2721.5110260135134</v>
      </c>
      <c r="F8" s="5">
        <f ca="1">-Data!$B$5*('Mid-Surface'!F9-2*'Mid-Surface'!F8+'Mid-Surface'!F7+Data!$B$3*('Mid-Surface'!G8-2*'Mid-Surface'!F8+'Mid-Surface'!E8))/Data!$B$12^2-Data!$B$5*(1+Data!$B$3)*Data!$K$4</f>
        <v>2789.1805937725949</v>
      </c>
      <c r="G8" s="5">
        <f ca="1">-Data!$B$5*('Mid-Surface'!G9-2*'Mid-Surface'!G8+'Mid-Surface'!G7+Data!$B$3*('Mid-Surface'!H8-2*'Mid-Surface'!G8+'Mid-Surface'!F8))/Data!$B$12^2-Data!$B$5*(1+Data!$B$3)*Data!$K$4</f>
        <v>2909.0977820776425</v>
      </c>
      <c r="H8" s="5">
        <f ca="1">-Data!$B$5*('Mid-Surface'!H9-2*'Mid-Surface'!H8+'Mid-Surface'!H7+Data!$B$3*('Mid-Surface'!I8-2*'Mid-Surface'!H8+'Mid-Surface'!G8))/Data!$B$12^2-Data!$B$5*(1+Data!$B$3)*Data!$K$4</f>
        <v>3022.7769946783828</v>
      </c>
      <c r="I8" s="5">
        <f ca="1">-Data!$B$5*('Mid-Surface'!I9-2*'Mid-Surface'!I8+'Mid-Surface'!I7+Data!$B$3*('Mid-Surface'!J8-2*'Mid-Surface'!I8+'Mid-Surface'!H8))/Data!$B$12^2-Data!$B$5*(1+Data!$B$3)*Data!$K$4</f>
        <v>3103.3466366839657</v>
      </c>
      <c r="J8" s="5">
        <f ca="1">-Data!$B$5*('Mid-Surface'!J9-2*'Mid-Surface'!J8+'Mid-Surface'!J7+Data!$B$3*('Mid-Surface'!K8-2*'Mid-Surface'!J8+'Mid-Surface'!I8))/Data!$B$12^2-Data!$B$5*(1+Data!$B$3)*Data!$K$4</f>
        <v>3147.4186792352193</v>
      </c>
      <c r="K8" s="5">
        <f ca="1">-Data!$B$5*('Mid-Surface'!K9-2*'Mid-Surface'!K8+'Mid-Surface'!K7+Data!$B$3*('Mid-Surface'!L8-2*'Mid-Surface'!K8+'Mid-Surface'!J8))/Data!$B$12^2-Data!$B$5*(1+Data!$B$3)*Data!$K$4</f>
        <v>3164.5437858611185</v>
      </c>
      <c r="L8" s="5">
        <f ca="1">-Data!$B$5*('Mid-Surface'!L9-2*'Mid-Surface'!L8+'Mid-Surface'!L7+Data!$B$3*('Mid-Surface'!M8-2*'Mid-Surface'!L8+'Mid-Surface'!K8))/Data!$B$12^2-Data!$B$5*(1+Data!$B$3)*Data!$K$4</f>
        <v>3164.5437858611203</v>
      </c>
      <c r="M8" s="5">
        <f ca="1">-Data!$B$5*('Mid-Surface'!M9-2*'Mid-Surface'!M8+'Mid-Surface'!M7+Data!$B$3*('Mid-Surface'!N8-2*'Mid-Surface'!M8+'Mid-Surface'!L8))/Data!$B$12^2-Data!$B$5*(1+Data!$B$3)*Data!$K$4</f>
        <v>3147.4186792351902</v>
      </c>
      <c r="N8" s="5">
        <f ca="1">-Data!$B$5*('Mid-Surface'!N9-2*'Mid-Surface'!N8+'Mid-Surface'!N7+Data!$B$3*('Mid-Surface'!O8-2*'Mid-Surface'!N8+'Mid-Surface'!M8))/Data!$B$12^2-Data!$B$5*(1+Data!$B$3)*Data!$K$4</f>
        <v>3103.3466366839984</v>
      </c>
      <c r="O8" s="5">
        <f ca="1">-Data!$B$5*('Mid-Surface'!O9-2*'Mid-Surface'!O8+'Mid-Surface'!O7+Data!$B$3*('Mid-Surface'!P8-2*'Mid-Surface'!O8+'Mid-Surface'!N8))/Data!$B$12^2-Data!$B$5*(1+Data!$B$3)*Data!$K$4</f>
        <v>3022.7769946784156</v>
      </c>
      <c r="P8" s="5">
        <f ca="1">-Data!$B$5*('Mid-Surface'!P9-2*'Mid-Surface'!P8+'Mid-Surface'!P7+Data!$B$3*('Mid-Surface'!Q8-2*'Mid-Surface'!P8+'Mid-Surface'!O8))/Data!$B$12^2-Data!$B$5*(1+Data!$B$3)*Data!$K$4</f>
        <v>2909.0977820776807</v>
      </c>
      <c r="Q8" s="5">
        <f ca="1">-Data!$B$5*('Mid-Surface'!Q9-2*'Mid-Surface'!Q8+'Mid-Surface'!Q7+Data!$B$3*('Mid-Surface'!R8-2*'Mid-Surface'!Q8+'Mid-Surface'!P8))/Data!$B$12^2-Data!$B$5*(1+Data!$B$3)*Data!$K$4</f>
        <v>2789.1805937726313</v>
      </c>
      <c r="R8" s="5">
        <f ca="1">-Data!$B$5*('Mid-Surface'!R9-2*'Mid-Surface'!R8+'Mid-Surface'!R7+Data!$B$3*('Mid-Surface'!S8-2*'Mid-Surface'!R8+'Mid-Surface'!Q8))/Data!$B$12^2-Data!$B$5*(1+Data!$B$3)*Data!$K$4</f>
        <v>2721.5110260135334</v>
      </c>
      <c r="S8" s="5">
        <f ca="1">-Data!$B$5*('Mid-Surface'!S9-2*'Mid-Surface'!S8+'Mid-Surface'!S7+Data!$B$3*('Mid-Surface'!T8-2*'Mid-Surface'!S8+'Mid-Surface'!R8))/Data!$B$12^2-Data!$B$5*(1+Data!$B$3)*Data!$K$4</f>
        <v>2803.1863650981777</v>
      </c>
    </row>
    <row r="9" spans="1:20" x14ac:dyDescent="0.35">
      <c r="A9" s="4">
        <f>Load!A9</f>
        <v>1524</v>
      </c>
      <c r="D9" s="5">
        <f ca="1">-Data!$B$5*('Mid-Surface'!D10-2*'Mid-Surface'!D9+'Mid-Surface'!D8+Data!$B$3*('Mid-Surface'!E9-2*'Mid-Surface'!D9+'Mid-Surface'!C9))/Data!$B$12^2-Data!$B$5*(1+Data!$B$3)*Data!$K$4</f>
        <v>3089.7656676790248</v>
      </c>
      <c r="E9" s="5">
        <f ca="1">-Data!$B$5*('Mid-Surface'!E10-2*'Mid-Surface'!E9+'Mid-Surface'!E8+Data!$B$3*('Mid-Surface'!F9-2*'Mid-Surface'!E9+'Mid-Surface'!D9))/Data!$B$12^2-Data!$B$5*(1+Data!$B$3)*Data!$K$4</f>
        <v>2990.533351037262</v>
      </c>
      <c r="F9" s="5">
        <f ca="1">-Data!$B$5*('Mid-Surface'!F10-2*'Mid-Surface'!F9+'Mid-Surface'!F8+Data!$B$3*('Mid-Surface'!G9-2*'Mid-Surface'!F9+'Mid-Surface'!E9))/Data!$B$12^2-Data!$B$5*(1+Data!$B$3)*Data!$K$4</f>
        <v>3040.313367047218</v>
      </c>
      <c r="G9" s="5">
        <f ca="1">-Data!$B$5*('Mid-Surface'!G10-2*'Mid-Surface'!G9+'Mid-Surface'!G8+Data!$B$3*('Mid-Surface'!H9-2*'Mid-Surface'!G9+'Mid-Surface'!F9))/Data!$B$12^2-Data!$B$5*(1+Data!$B$3)*Data!$K$4</f>
        <v>3134.4265486269142</v>
      </c>
      <c r="H9" s="5">
        <f ca="1">-Data!$B$5*('Mid-Surface'!H10-2*'Mid-Surface'!H9+'Mid-Surface'!H8+Data!$B$3*('Mid-Surface'!I9-2*'Mid-Surface'!H9+'Mid-Surface'!G9))/Data!$B$12^2-Data!$B$5*(1+Data!$B$3)*Data!$K$4</f>
        <v>3210.9943102820926</v>
      </c>
      <c r="I9" s="5">
        <f ca="1">-Data!$B$5*('Mid-Surface'!I10-2*'Mid-Surface'!I9+'Mid-Surface'!I8+Data!$B$3*('Mid-Surface'!J9-2*'Mid-Surface'!I9+'Mid-Surface'!H9))/Data!$B$12^2-Data!$B$5*(1+Data!$B$3)*Data!$K$4</f>
        <v>3245.8493992302265</v>
      </c>
      <c r="J9" s="5">
        <f ca="1">-Data!$B$5*('Mid-Surface'!J10-2*'Mid-Surface'!J9+'Mid-Surface'!J8+Data!$B$3*('Mid-Surface'!K9-2*'Mid-Surface'!J9+'Mid-Surface'!I9))/Data!$B$12^2-Data!$B$5*(1+Data!$B$3)*Data!$K$4</f>
        <v>3245.3999815874267</v>
      </c>
      <c r="K9" s="5">
        <f ca="1">-Data!$B$5*('Mid-Surface'!K10-2*'Mid-Surface'!K9+'Mid-Surface'!K8+Data!$B$3*('Mid-Surface'!L9-2*'Mid-Surface'!K9+'Mid-Surface'!J9))/Data!$B$12^2-Data!$B$5*(1+Data!$B$3)*Data!$K$4</f>
        <v>3234.0591598900119</v>
      </c>
      <c r="L9" s="5">
        <f ca="1">-Data!$B$5*('Mid-Surface'!L10-2*'Mid-Surface'!L9+'Mid-Surface'!L8+Data!$B$3*('Mid-Surface'!M9-2*'Mid-Surface'!L9+'Mid-Surface'!K9))/Data!$B$12^2-Data!$B$5*(1+Data!$B$3)*Data!$K$4</f>
        <v>3234.0591598899537</v>
      </c>
      <c r="M9" s="5">
        <f ca="1">-Data!$B$5*('Mid-Surface'!M10-2*'Mid-Surface'!M9+'Mid-Surface'!M8+Data!$B$3*('Mid-Surface'!N9-2*'Mid-Surface'!M9+'Mid-Surface'!L9))/Data!$B$12^2-Data!$B$5*(1+Data!$B$3)*Data!$K$4</f>
        <v>3245.3999815874176</v>
      </c>
      <c r="N9" s="5">
        <f ca="1">-Data!$B$5*('Mid-Surface'!N10-2*'Mid-Surface'!N9+'Mid-Surface'!N8+Data!$B$3*('Mid-Surface'!O9-2*'Mid-Surface'!N9+'Mid-Surface'!M9))/Data!$B$12^2-Data!$B$5*(1+Data!$B$3)*Data!$K$4</f>
        <v>3245.8493992302992</v>
      </c>
      <c r="O9" s="5">
        <f ca="1">-Data!$B$5*('Mid-Surface'!O10-2*'Mid-Surface'!O9+'Mid-Surface'!O8+Data!$B$3*('Mid-Surface'!P9-2*'Mid-Surface'!O9+'Mid-Surface'!N9))/Data!$B$12^2-Data!$B$5*(1+Data!$B$3)*Data!$K$4</f>
        <v>3210.9943102820816</v>
      </c>
      <c r="P9" s="5">
        <f ca="1">-Data!$B$5*('Mid-Surface'!P10-2*'Mid-Surface'!P9+'Mid-Surface'!P8+Data!$B$3*('Mid-Surface'!Q9-2*'Mid-Surface'!P9+'Mid-Surface'!O9))/Data!$B$12^2-Data!$B$5*(1+Data!$B$3)*Data!$K$4</f>
        <v>3134.4265486269196</v>
      </c>
      <c r="Q9" s="5">
        <f ca="1">-Data!$B$5*('Mid-Surface'!Q10-2*'Mid-Surface'!Q9+'Mid-Surface'!Q8+Data!$B$3*('Mid-Surface'!R9-2*'Mid-Surface'!Q9+'Mid-Surface'!P9))/Data!$B$12^2-Data!$B$5*(1+Data!$B$3)*Data!$K$4</f>
        <v>3040.3133670471925</v>
      </c>
      <c r="R9" s="5">
        <f ca="1">-Data!$B$5*('Mid-Surface'!R10-2*'Mid-Surface'!R9+'Mid-Surface'!R8+Data!$B$3*('Mid-Surface'!S9-2*'Mid-Surface'!R9+'Mid-Surface'!Q9))/Data!$B$12^2-Data!$B$5*(1+Data!$B$3)*Data!$K$4</f>
        <v>2990.5333510372184</v>
      </c>
      <c r="S9" s="5">
        <f ca="1">-Data!$B$5*('Mid-Surface'!S10-2*'Mid-Surface'!S9+'Mid-Surface'!S8+Data!$B$3*('Mid-Surface'!T9-2*'Mid-Surface'!S9+'Mid-Surface'!R9))/Data!$B$12^2-Data!$B$5*(1+Data!$B$3)*Data!$K$4</f>
        <v>3089.7656676788683</v>
      </c>
    </row>
    <row r="10" spans="1:20" x14ac:dyDescent="0.35">
      <c r="A10" s="4">
        <f>Load!A10</f>
        <v>1828.8</v>
      </c>
      <c r="D10" s="5">
        <f ca="1">-Data!$B$5*('Mid-Surface'!D11-2*'Mid-Surface'!D10+'Mid-Surface'!D9+Data!$B$3*('Mid-Surface'!E10-2*'Mid-Surface'!D10+'Mid-Surface'!C10))/Data!$B$12^2-Data!$B$5*(1+Data!$B$3)*Data!$K$4</f>
        <v>2855.6417227434922</v>
      </c>
      <c r="E10" s="5">
        <f ca="1">-Data!$B$5*('Mid-Surface'!E11-2*'Mid-Surface'!E10+'Mid-Surface'!E9+Data!$B$3*('Mid-Surface'!F10-2*'Mid-Surface'!E10+'Mid-Surface'!D10))/Data!$B$12^2-Data!$B$5*(1+Data!$B$3)*Data!$K$4</f>
        <v>2760.6493157069945</v>
      </c>
      <c r="F10" s="5">
        <f ca="1">-Data!$B$5*('Mid-Surface'!F11-2*'Mid-Surface'!F10+'Mid-Surface'!F9+Data!$B$3*('Mid-Surface'!G10-2*'Mid-Surface'!F10+'Mid-Surface'!E10))/Data!$B$12^2-Data!$B$5*(1+Data!$B$3)*Data!$K$4</f>
        <v>2799.4769844956736</v>
      </c>
      <c r="G10" s="5">
        <f ca="1">-Data!$B$5*('Mid-Surface'!G11-2*'Mid-Surface'!G10+'Mid-Surface'!G9+Data!$B$3*('Mid-Surface'!H10-2*'Mid-Surface'!G10+'Mid-Surface'!F10))/Data!$B$12^2-Data!$B$5*(1+Data!$B$3)*Data!$K$4</f>
        <v>2861.9597682331259</v>
      </c>
      <c r="H10" s="5">
        <f ca="1">-Data!$B$5*('Mid-Surface'!H11-2*'Mid-Surface'!H10+'Mid-Surface'!H9+Data!$B$3*('Mid-Surface'!I10-2*'Mid-Surface'!H10+'Mid-Surface'!G10))/Data!$B$12^2-Data!$B$5*(1+Data!$B$3)*Data!$K$4</f>
        <v>2884.629894288777</v>
      </c>
      <c r="I10" s="5">
        <f ca="1">-Data!$B$5*('Mid-Surface'!I11-2*'Mid-Surface'!I10+'Mid-Surface'!I9+Data!$B$3*('Mid-Surface'!J10-2*'Mid-Surface'!I10+'Mid-Surface'!H10))/Data!$B$12^2-Data!$B$5*(1+Data!$B$3)*Data!$K$4</f>
        <v>2848.2588667715954</v>
      </c>
      <c r="J10" s="5">
        <f ca="1">-Data!$B$5*('Mid-Surface'!J11-2*'Mid-Surface'!J10+'Mid-Surface'!J9+Data!$B$3*('Mid-Surface'!K10-2*'Mid-Surface'!J10+'Mid-Surface'!I10))/Data!$B$12^2-Data!$B$5*(1+Data!$B$3)*Data!$K$4</f>
        <v>2774.5285326963185</v>
      </c>
      <c r="K10" s="5">
        <f ca="1">-Data!$B$5*('Mid-Surface'!K11-2*'Mid-Surface'!K10+'Mid-Surface'!K9+Data!$B$3*('Mid-Surface'!L10-2*'Mid-Surface'!K10+'Mid-Surface'!J10))/Data!$B$12^2-Data!$B$5*(1+Data!$B$3)*Data!$K$4</f>
        <v>2713.9920565761004</v>
      </c>
      <c r="L10" s="5">
        <f ca="1">-Data!$B$5*('Mid-Surface'!L11-2*'Mid-Surface'!L10+'Mid-Surface'!L9+Data!$B$3*('Mid-Surface'!M10-2*'Mid-Surface'!L10+'Mid-Surface'!K10))/Data!$B$12^2-Data!$B$5*(1+Data!$B$3)*Data!$K$4</f>
        <v>2713.9920565761186</v>
      </c>
      <c r="M10" s="5">
        <f ca="1">-Data!$B$5*('Mid-Surface'!M11-2*'Mid-Surface'!M10+'Mid-Surface'!M9+Data!$B$3*('Mid-Surface'!N10-2*'Mid-Surface'!M10+'Mid-Surface'!L10))/Data!$B$12^2-Data!$B$5*(1+Data!$B$3)*Data!$K$4</f>
        <v>2774.5285326963531</v>
      </c>
      <c r="N10" s="5">
        <f ca="1">-Data!$B$5*('Mid-Surface'!N11-2*'Mid-Surface'!N10+'Mid-Surface'!N9+Data!$B$3*('Mid-Surface'!O10-2*'Mid-Surface'!N10+'Mid-Surface'!M10))/Data!$B$12^2-Data!$B$5*(1+Data!$B$3)*Data!$K$4</f>
        <v>2848.258866771539</v>
      </c>
      <c r="O10" s="5">
        <f ca="1">-Data!$B$5*('Mid-Surface'!O11-2*'Mid-Surface'!O10+'Mid-Surface'!O9+Data!$B$3*('Mid-Surface'!P10-2*'Mid-Surface'!O10+'Mid-Surface'!N10))/Data!$B$12^2-Data!$B$5*(1+Data!$B$3)*Data!$K$4</f>
        <v>2884.6298942887715</v>
      </c>
      <c r="P10" s="5">
        <f ca="1">-Data!$B$5*('Mid-Surface'!P11-2*'Mid-Surface'!P10+'Mid-Surface'!P9+Data!$B$3*('Mid-Surface'!Q10-2*'Mid-Surface'!P10+'Mid-Surface'!O10))/Data!$B$12^2-Data!$B$5*(1+Data!$B$3)*Data!$K$4</f>
        <v>2861.9597682331769</v>
      </c>
      <c r="Q10" s="5">
        <f ca="1">-Data!$B$5*('Mid-Surface'!Q11-2*'Mid-Surface'!Q10+'Mid-Surface'!Q9+Data!$B$3*('Mid-Surface'!R10-2*'Mid-Surface'!Q10+'Mid-Surface'!P10))/Data!$B$12^2-Data!$B$5*(1+Data!$B$3)*Data!$K$4</f>
        <v>2799.4769844957318</v>
      </c>
      <c r="R10" s="5">
        <f ca="1">-Data!$B$5*('Mid-Surface'!R11-2*'Mid-Surface'!R10+'Mid-Surface'!R9+Data!$B$3*('Mid-Surface'!S10-2*'Mid-Surface'!R10+'Mid-Surface'!Q10))/Data!$B$12^2-Data!$B$5*(1+Data!$B$3)*Data!$K$4</f>
        <v>2760.6493157070618</v>
      </c>
      <c r="S10" s="5">
        <f ca="1">-Data!$B$5*('Mid-Surface'!S11-2*'Mid-Surface'!S10+'Mid-Surface'!S9+Data!$B$3*('Mid-Surface'!T10-2*'Mid-Surface'!S10+'Mid-Surface'!R10))/Data!$B$12^2-Data!$B$5*(1+Data!$B$3)*Data!$K$4</f>
        <v>2855.6417227436468</v>
      </c>
    </row>
    <row r="11" spans="1:20" x14ac:dyDescent="0.35">
      <c r="A11" s="4">
        <f>Load!A11</f>
        <v>2133.6</v>
      </c>
      <c r="D11" s="5">
        <f ca="1">-Data!$B$5*('Mid-Surface'!D12-2*'Mid-Surface'!D11+'Mid-Surface'!D10+Data!$B$3*('Mid-Surface'!E11-2*'Mid-Surface'!D11+'Mid-Surface'!C11))/Data!$B$12^2-Data!$B$5*(1+Data!$B$3)*Data!$K$4</f>
        <v>2121.9802760180301</v>
      </c>
      <c r="E11" s="5">
        <f ca="1">-Data!$B$5*('Mid-Surface'!E12-2*'Mid-Surface'!E11+'Mid-Surface'!E10+Data!$B$3*('Mid-Surface'!F11-2*'Mid-Surface'!E11+'Mid-Surface'!D11))/Data!$B$12^2-Data!$B$5*(1+Data!$B$3)*Data!$K$4</f>
        <v>2059.1887879680417</v>
      </c>
      <c r="F11" s="5">
        <f ca="1">-Data!$B$5*('Mid-Surface'!F12-2*'Mid-Surface'!F11+'Mid-Surface'!F10+Data!$B$3*('Mid-Surface'!G11-2*'Mid-Surface'!F11+'Mid-Surface'!E11))/Data!$B$12^2-Data!$B$5*(1+Data!$B$3)*Data!$K$4</f>
        <v>2100.9684551488826</v>
      </c>
      <c r="G11" s="5">
        <f ca="1">-Data!$B$5*('Mid-Surface'!G12-2*'Mid-Surface'!G11+'Mid-Surface'!G10+Data!$B$3*('Mid-Surface'!H11-2*'Mid-Surface'!G11+'Mid-Surface'!F11))/Data!$B$12^2-Data!$B$5*(1+Data!$B$3)*Data!$K$4</f>
        <v>2133.2577128219364</v>
      </c>
      <c r="H11" s="5">
        <f ca="1">-Data!$B$5*('Mid-Surface'!H12-2*'Mid-Surface'!H11+'Mid-Surface'!H10+Data!$B$3*('Mid-Surface'!I11-2*'Mid-Surface'!H11+'Mid-Surface'!G11))/Data!$B$12^2-Data!$B$5*(1+Data!$B$3)*Data!$K$4</f>
        <v>2091.048355292789</v>
      </c>
      <c r="I11" s="5">
        <f ca="1">-Data!$B$5*('Mid-Surface'!I12-2*'Mid-Surface'!I11+'Mid-Surface'!I10+Data!$B$3*('Mid-Surface'!J11-2*'Mid-Surface'!I11+'Mid-Surface'!H11))/Data!$B$12^2-Data!$B$5*(1+Data!$B$3)*Data!$K$4</f>
        <v>1958.6391294873611</v>
      </c>
      <c r="J11" s="5">
        <f ca="1">-Data!$B$5*('Mid-Surface'!J12-2*'Mid-Surface'!J11+'Mid-Surface'!J10+Data!$B$3*('Mid-Surface'!K11-2*'Mid-Surface'!J11+'Mid-Surface'!I11))/Data!$B$12^2-Data!$B$5*(1+Data!$B$3)*Data!$K$4</f>
        <v>1775.4696727083938</v>
      </c>
      <c r="K11" s="5">
        <f ca="1">-Data!$B$5*('Mid-Surface'!K12-2*'Mid-Surface'!K11+'Mid-Surface'!K10+Data!$B$3*('Mid-Surface'!L11-2*'Mid-Surface'!K11+'Mid-Surface'!J11))/Data!$B$12^2-Data!$B$5*(1+Data!$B$3)*Data!$K$4</f>
        <v>1634.12059387716</v>
      </c>
      <c r="L11" s="5">
        <f ca="1">-Data!$B$5*('Mid-Surface'!L12-2*'Mid-Surface'!L11+'Mid-Surface'!L10+Data!$B$3*('Mid-Surface'!M11-2*'Mid-Surface'!L11+'Mid-Surface'!K11))/Data!$B$12^2-Data!$B$5*(1+Data!$B$3)*Data!$K$4</f>
        <v>1634.1205938771509</v>
      </c>
      <c r="M11" s="5">
        <f ca="1">-Data!$B$5*('Mid-Surface'!M12-2*'Mid-Surface'!M11+'Mid-Surface'!M10+Data!$B$3*('Mid-Surface'!N11-2*'Mid-Surface'!M11+'Mid-Surface'!L11))/Data!$B$12^2-Data!$B$5*(1+Data!$B$3)*Data!$K$4</f>
        <v>1775.4696727084356</v>
      </c>
      <c r="N11" s="5">
        <f ca="1">-Data!$B$5*('Mid-Surface'!N12-2*'Mid-Surface'!N11+'Mid-Surface'!N10+Data!$B$3*('Mid-Surface'!O11-2*'Mid-Surface'!N11+'Mid-Surface'!M11))/Data!$B$12^2-Data!$B$5*(1+Data!$B$3)*Data!$K$4</f>
        <v>1958.6391294873611</v>
      </c>
      <c r="O11" s="5">
        <f ca="1">-Data!$B$5*('Mid-Surface'!O12-2*'Mid-Surface'!O11+'Mid-Surface'!O10+Data!$B$3*('Mid-Surface'!P11-2*'Mid-Surface'!O11+'Mid-Surface'!N11))/Data!$B$12^2-Data!$B$5*(1+Data!$B$3)*Data!$K$4</f>
        <v>2091.0483552928181</v>
      </c>
      <c r="P11" s="5">
        <f ca="1">-Data!$B$5*('Mid-Surface'!P12-2*'Mid-Surface'!P11+'Mid-Surface'!P10+Data!$B$3*('Mid-Surface'!Q11-2*'Mid-Surface'!P11+'Mid-Surface'!O11))/Data!$B$12^2-Data!$B$5*(1+Data!$B$3)*Data!$K$4</f>
        <v>2133.25771282196</v>
      </c>
      <c r="Q11" s="5">
        <f ca="1">-Data!$B$5*('Mid-Surface'!Q12-2*'Mid-Surface'!Q11+'Mid-Surface'!Q10+Data!$B$3*('Mid-Surface'!R11-2*'Mid-Surface'!Q11+'Mid-Surface'!P11))/Data!$B$12^2-Data!$B$5*(1+Data!$B$3)*Data!$K$4</f>
        <v>2100.9684551489281</v>
      </c>
      <c r="R11" s="5">
        <f ca="1">-Data!$B$5*('Mid-Surface'!R12-2*'Mid-Surface'!R11+'Mid-Surface'!R10+Data!$B$3*('Mid-Surface'!S11-2*'Mid-Surface'!R11+'Mid-Surface'!Q11))/Data!$B$12^2-Data!$B$5*(1+Data!$B$3)*Data!$K$4</f>
        <v>2059.1887879681071</v>
      </c>
      <c r="S11" s="5">
        <f ca="1">-Data!$B$5*('Mid-Surface'!S12-2*'Mid-Surface'!S11+'Mid-Surface'!S10+Data!$B$3*('Mid-Surface'!T11-2*'Mid-Surface'!S11+'Mid-Surface'!R11))/Data!$B$12^2-Data!$B$5*(1+Data!$B$3)*Data!$K$4</f>
        <v>2121.9802760181574</v>
      </c>
    </row>
    <row r="12" spans="1:20" x14ac:dyDescent="0.35">
      <c r="A12" s="4">
        <f>Load!A12</f>
        <v>2438.4</v>
      </c>
      <c r="D12" s="5">
        <f ca="1">-Data!$B$5*('Mid-Surface'!D13-2*'Mid-Surface'!D12+'Mid-Surface'!D11+Data!$B$3*('Mid-Surface'!E12-2*'Mid-Surface'!D12+'Mid-Surface'!C12))/Data!$B$12^2-Data!$B$5*(1+Data!$B$3)*Data!$K$4</f>
        <v>1015.3933781054056</v>
      </c>
      <c r="E12" s="5">
        <f ca="1">-Data!$B$5*('Mid-Surface'!E13-2*'Mid-Surface'!E12+'Mid-Surface'!E11+Data!$B$3*('Mid-Surface'!F12-2*'Mid-Surface'!E12+'Mid-Surface'!D12))/Data!$B$12^2-Data!$B$5*(1+Data!$B$3)*Data!$K$4</f>
        <v>1018.1657305810022</v>
      </c>
      <c r="F12" s="5">
        <f ca="1">-Data!$B$5*('Mid-Surface'!F13-2*'Mid-Surface'!F12+'Mid-Surface'!F11+Data!$B$3*('Mid-Surface'!G12-2*'Mid-Surface'!F12+'Mid-Surface'!E12))/Data!$B$12^2-Data!$B$5*(1+Data!$B$3)*Data!$K$4</f>
        <v>1082.8882049632612</v>
      </c>
      <c r="G12" s="5">
        <f ca="1">-Data!$B$5*('Mid-Surface'!G13-2*'Mid-Surface'!G12+'Mid-Surface'!G11+Data!$B$3*('Mid-Surface'!H12-2*'Mid-Surface'!G12+'Mid-Surface'!F12))/Data!$B$12^2-Data!$B$5*(1+Data!$B$3)*Data!$K$4</f>
        <v>1095.457406556905</v>
      </c>
      <c r="H12" s="5">
        <f ca="1">-Data!$B$5*('Mid-Surface'!H13-2*'Mid-Surface'!H12+'Mid-Surface'!H11+Data!$B$3*('Mid-Surface'!I12-2*'Mid-Surface'!H12+'Mid-Surface'!G12))/Data!$B$12^2-Data!$B$5*(1+Data!$B$3)*Data!$K$4</f>
        <v>989.13001493039337</v>
      </c>
      <c r="I12" s="5">
        <f ca="1">-Data!$B$5*('Mid-Surface'!I13-2*'Mid-Surface'!I12+'Mid-Surface'!I11+Data!$B$3*('Mid-Surface'!J12-2*'Mid-Surface'!I12+'Mid-Surface'!H12))/Data!$B$12^2-Data!$B$5*(1+Data!$B$3)*Data!$K$4</f>
        <v>743.98252765085635</v>
      </c>
      <c r="J12" s="5">
        <f ca="1">-Data!$B$5*('Mid-Surface'!J13-2*'Mid-Surface'!J12+'Mid-Surface'!J11+Data!$B$3*('Mid-Surface'!K12-2*'Mid-Surface'!J12+'Mid-Surface'!I12))/Data!$B$12^2-Data!$B$5*(1+Data!$B$3)*Data!$K$4</f>
        <v>408.8168372454038</v>
      </c>
      <c r="K12" s="5">
        <f ca="1">-Data!$B$5*('Mid-Surface'!K13-2*'Mid-Surface'!K12+'Mid-Surface'!K11+Data!$B$3*('Mid-Surface'!L12-2*'Mid-Surface'!K12+'Mid-Surface'!J12))/Data!$B$12^2-Data!$B$5*(1+Data!$B$3)*Data!$K$4</f>
        <v>134.70045760424182</v>
      </c>
      <c r="L12" s="5">
        <f ca="1">-Data!$B$5*('Mid-Surface'!L13-2*'Mid-Surface'!L12+'Mid-Surface'!L11+Data!$B$3*('Mid-Surface'!M12-2*'Mid-Surface'!L12+'Mid-Surface'!K12))/Data!$B$12^2-Data!$B$5*(1+Data!$B$3)*Data!$K$4</f>
        <v>134.70045760431276</v>
      </c>
      <c r="M12" s="5">
        <f ca="1">-Data!$B$5*('Mid-Surface'!M13-2*'Mid-Surface'!M12+'Mid-Surface'!M11+Data!$B$3*('Mid-Surface'!N12-2*'Mid-Surface'!M12+'Mid-Surface'!L12))/Data!$B$12^2-Data!$B$5*(1+Data!$B$3)*Data!$K$4</f>
        <v>408.81683724546747</v>
      </c>
      <c r="N12" s="5">
        <f ca="1">-Data!$B$5*('Mid-Surface'!N13-2*'Mid-Surface'!N12+'Mid-Surface'!N11+Data!$B$3*('Mid-Surface'!O12-2*'Mid-Surface'!N12+'Mid-Surface'!M12))/Data!$B$12^2-Data!$B$5*(1+Data!$B$3)*Data!$K$4</f>
        <v>743.98252765100005</v>
      </c>
      <c r="O12" s="5">
        <f ca="1">-Data!$B$5*('Mid-Surface'!O13-2*'Mid-Surface'!O12+'Mid-Surface'!O11+Data!$B$3*('Mid-Surface'!P12-2*'Mid-Surface'!O12+'Mid-Surface'!N12))/Data!$B$12^2-Data!$B$5*(1+Data!$B$3)*Data!$K$4</f>
        <v>989.13001493048614</v>
      </c>
      <c r="P12" s="5">
        <f ca="1">-Data!$B$5*('Mid-Surface'!P13-2*'Mid-Surface'!P12+'Mid-Surface'!P11+Data!$B$3*('Mid-Surface'!Q12-2*'Mid-Surface'!P12+'Mid-Surface'!O12))/Data!$B$12^2-Data!$B$5*(1+Data!$B$3)*Data!$K$4</f>
        <v>1095.4574065570087</v>
      </c>
      <c r="Q12" s="5">
        <f ca="1">-Data!$B$5*('Mid-Surface'!Q13-2*'Mid-Surface'!Q12+'Mid-Surface'!Q11+Data!$B$3*('Mid-Surface'!R12-2*'Mid-Surface'!Q12+'Mid-Surface'!P12))/Data!$B$12^2-Data!$B$5*(1+Data!$B$3)*Data!$K$4</f>
        <v>1082.8882049633266</v>
      </c>
      <c r="R12" s="5">
        <f ca="1">-Data!$B$5*('Mid-Surface'!R13-2*'Mid-Surface'!R12+'Mid-Surface'!R11+Data!$B$3*('Mid-Surface'!S12-2*'Mid-Surface'!R12+'Mid-Surface'!Q12))/Data!$B$12^2-Data!$B$5*(1+Data!$B$3)*Data!$K$4</f>
        <v>1018.1657305809767</v>
      </c>
      <c r="S12" s="5">
        <f ca="1">-Data!$B$5*('Mid-Surface'!S13-2*'Mid-Surface'!S12+'Mid-Surface'!S11+Data!$B$3*('Mid-Surface'!T12-2*'Mid-Surface'!S12+'Mid-Surface'!R12))/Data!$B$12^2-Data!$B$5*(1+Data!$B$3)*Data!$K$4</f>
        <v>1015.3933781053656</v>
      </c>
    </row>
    <row r="13" spans="1:20" x14ac:dyDescent="0.35">
      <c r="A13" s="4">
        <f>Load!A13</f>
        <v>2743.2000000000003</v>
      </c>
      <c r="D13" s="5">
        <f ca="1">-Data!$B$5*('Mid-Surface'!D14-2*'Mid-Surface'!D13+'Mid-Surface'!D12+Data!$B$3*('Mid-Surface'!E13-2*'Mid-Surface'!D13+'Mid-Surface'!C13))/Data!$B$12^2-Data!$B$5*(1+Data!$B$3)*Data!$K$4</f>
        <v>-227.52398330672258</v>
      </c>
      <c r="E13" s="5">
        <f ca="1">-Data!$B$5*('Mid-Surface'!E14-2*'Mid-Surface'!E13+'Mid-Surface'!E12+Data!$B$3*('Mid-Surface'!F13-2*'Mid-Surface'!E13+'Mid-Surface'!D13))/Data!$B$12^2-Data!$B$5*(1+Data!$B$3)*Data!$K$4</f>
        <v>-123.28509690893225</v>
      </c>
      <c r="F13" s="5">
        <f ca="1">-Data!$B$5*('Mid-Surface'!F14-2*'Mid-Surface'!F13+'Mid-Surface'!F12+Data!$B$3*('Mid-Surface'!G13-2*'Mid-Surface'!F13+'Mid-Surface'!E13))/Data!$B$12^2-Data!$B$5*(1+Data!$B$3)*Data!$K$4</f>
        <v>-14.553403531142976</v>
      </c>
      <c r="G13" s="5">
        <f ca="1">-Data!$B$5*('Mid-Surface'!G14-2*'Mid-Surface'!G13+'Mid-Surface'!G12+Data!$B$3*('Mid-Surface'!H13-2*'Mid-Surface'!G13+'Mid-Surface'!F13))/Data!$B$12^2-Data!$B$5*(1+Data!$B$3)*Data!$K$4</f>
        <v>-2.3617994868818641</v>
      </c>
      <c r="H13" s="5">
        <f ca="1">-Data!$B$5*('Mid-Surface'!H14-2*'Mid-Surface'!H13+'Mid-Surface'!H12+Data!$B$3*('Mid-Surface'!I13-2*'Mid-Surface'!H13+'Mid-Surface'!G13))/Data!$B$12^2-Data!$B$5*(1+Data!$B$3)*Data!$K$4</f>
        <v>-150.24084617103108</v>
      </c>
      <c r="I13" s="5">
        <f ca="1">-Data!$B$5*('Mid-Surface'!I14-2*'Mid-Surface'!I13+'Mid-Surface'!I12+Data!$B$3*('Mid-Surface'!J13-2*'Mid-Surface'!I13+'Mid-Surface'!H13))/Data!$B$12^2-Data!$B$5*(1+Data!$B$3)*Data!$K$4</f>
        <v>-496.67957627915712</v>
      </c>
      <c r="J13" s="5">
        <f ca="1">-Data!$B$5*('Mid-Surface'!J14-2*'Mid-Surface'!J13+'Mid-Surface'!J12+Data!$B$3*('Mid-Surface'!K13-2*'Mid-Surface'!J13+'Mid-Surface'!I13))/Data!$B$12^2-Data!$B$5*(1+Data!$B$3)*Data!$K$4</f>
        <v>-1017.8025563141291</v>
      </c>
      <c r="K13" s="5">
        <f ca="1">-Data!$B$5*('Mid-Surface'!K14-2*'Mid-Surface'!K13+'Mid-Surface'!K12+Data!$B$3*('Mid-Surface'!L13-2*'Mid-Surface'!K13+'Mid-Surface'!J13))/Data!$B$12^2-Data!$B$5*(1+Data!$B$3)*Data!$K$4</f>
        <v>-1511.8783921003505</v>
      </c>
      <c r="L13" s="5">
        <f ca="1">-Data!$B$5*('Mid-Surface'!L14-2*'Mid-Surface'!L13+'Mid-Surface'!L12+Data!$B$3*('Mid-Surface'!M13-2*'Mid-Surface'!L13+'Mid-Surface'!K13))/Data!$B$12^2-Data!$B$5*(1+Data!$B$3)*Data!$K$4</f>
        <v>-1511.8783921003469</v>
      </c>
      <c r="M13" s="5">
        <f ca="1">-Data!$B$5*('Mid-Surface'!M14-2*'Mid-Surface'!M13+'Mid-Surface'!M12+Data!$B$3*('Mid-Surface'!N13-2*'Mid-Surface'!M13+'Mid-Surface'!L13))/Data!$B$12^2-Data!$B$5*(1+Data!$B$3)*Data!$K$4</f>
        <v>-1017.8025563140855</v>
      </c>
      <c r="N13" s="5">
        <f ca="1">-Data!$B$5*('Mid-Surface'!N14-2*'Mid-Surface'!N13+'Mid-Surface'!N12+Data!$B$3*('Mid-Surface'!O13-2*'Mid-Surface'!N13+'Mid-Surface'!M13))/Data!$B$12^2-Data!$B$5*(1+Data!$B$3)*Data!$K$4</f>
        <v>-496.67957627909891</v>
      </c>
      <c r="O13" s="5">
        <f ca="1">-Data!$B$5*('Mid-Surface'!O14-2*'Mid-Surface'!O13+'Mid-Surface'!O12+Data!$B$3*('Mid-Surface'!P13-2*'Mid-Surface'!O13+'Mid-Surface'!N13))/Data!$B$12^2-Data!$B$5*(1+Data!$B$3)*Data!$K$4</f>
        <v>-150.24084617092194</v>
      </c>
      <c r="P13" s="5">
        <f ca="1">-Data!$B$5*('Mid-Surface'!P14-2*'Mid-Surface'!P13+'Mid-Surface'!P12+Data!$B$3*('Mid-Surface'!Q13-2*'Mid-Surface'!P13+'Mid-Surface'!O13))/Data!$B$12^2-Data!$B$5*(1+Data!$B$3)*Data!$K$4</f>
        <v>-2.3617994866908703</v>
      </c>
      <c r="Q13" s="5">
        <f ca="1">-Data!$B$5*('Mid-Surface'!Q14-2*'Mid-Surface'!Q13+'Mid-Surface'!Q12+Data!$B$3*('Mid-Surface'!R13-2*'Mid-Surface'!Q13+'Mid-Surface'!P13))/Data!$B$12^2-Data!$B$5*(1+Data!$B$3)*Data!$K$4</f>
        <v>-14.553403530968353</v>
      </c>
      <c r="R13" s="5">
        <f ca="1">-Data!$B$5*('Mid-Surface'!R14-2*'Mid-Surface'!R13+'Mid-Surface'!R12+Data!$B$3*('Mid-Surface'!S13-2*'Mid-Surface'!R13+'Mid-Surface'!Q13))/Data!$B$12^2-Data!$B$5*(1+Data!$B$3)*Data!$K$4</f>
        <v>-123.28509690874671</v>
      </c>
      <c r="S13" s="5">
        <f ca="1">-Data!$B$5*('Mid-Surface'!S14-2*'Mid-Surface'!S13+'Mid-Surface'!S12+Data!$B$3*('Mid-Surface'!T13-2*'Mid-Surface'!S13+'Mid-Surface'!R13))/Data!$B$12^2-Data!$B$5*(1+Data!$B$3)*Data!$K$4</f>
        <v>-227.52398330664619</v>
      </c>
    </row>
    <row r="14" spans="1:20" x14ac:dyDescent="0.35">
      <c r="A14" s="4">
        <f>Load!A14</f>
        <v>3048.0000000000005</v>
      </c>
      <c r="D14" s="5">
        <f ca="1">-Data!$B$5*('Mid-Surface'!D15-2*'Mid-Surface'!D14+'Mid-Surface'!D13+Data!$B$3*('Mid-Surface'!E14-2*'Mid-Surface'!D14+'Mid-Surface'!C14))/Data!$B$12^2-Data!$B$5*(1+Data!$B$3)*Data!$K$4</f>
        <v>-1243.8031502173635</v>
      </c>
      <c r="E14" s="5">
        <f ca="1">-Data!$B$5*('Mid-Surface'!E15-2*'Mid-Surface'!E14+'Mid-Surface'!E13+Data!$B$3*('Mid-Surface'!F14-2*'Mid-Surface'!E14+'Mid-Surface'!D14))/Data!$B$12^2-Data!$B$5*(1+Data!$B$3)*Data!$K$4</f>
        <v>-1010.7072904017386</v>
      </c>
      <c r="F14" s="5">
        <f ca="1">-Data!$B$5*('Mid-Surface'!F15-2*'Mid-Surface'!F14+'Mid-Surface'!F13+Data!$B$3*('Mid-Surface'!G14-2*'Mid-Surface'!F14+'Mid-Surface'!E14))/Data!$B$12^2-Data!$B$5*(1+Data!$B$3)*Data!$K$4</f>
        <v>-853.3640044605545</v>
      </c>
      <c r="G14" s="5">
        <f ca="1">-Data!$B$5*('Mid-Surface'!G15-2*'Mid-Surface'!G14+'Mid-Surface'!G13+Data!$B$3*('Mid-Surface'!H14-2*'Mid-Surface'!G14+'Mid-Surface'!F14))/Data!$B$12^2-Data!$B$5*(1+Data!$B$3)*Data!$K$4</f>
        <v>-822.81213833092079</v>
      </c>
      <c r="H14" s="5">
        <f ca="1">-Data!$B$5*('Mid-Surface'!H15-2*'Mid-Surface'!H14+'Mid-Surface'!H13+Data!$B$3*('Mid-Surface'!I14-2*'Mid-Surface'!H14+'Mid-Surface'!G14))/Data!$B$12^2-Data!$B$5*(1+Data!$B$3)*Data!$K$4</f>
        <v>-960.09152881330556</v>
      </c>
      <c r="I14" s="5">
        <f ca="1">-Data!$B$5*('Mid-Surface'!I15-2*'Mid-Surface'!I14+'Mid-Surface'!I13+Data!$B$3*('Mid-Surface'!J14-2*'Mid-Surface'!I14+'Mid-Surface'!H14))/Data!$B$12^2-Data!$B$5*(1+Data!$B$3)*Data!$K$4</f>
        <v>-1330.8868725808225</v>
      </c>
      <c r="J14" s="5">
        <f ca="1">-Data!$B$5*('Mid-Surface'!J15-2*'Mid-Surface'!J14+'Mid-Surface'!J13+Data!$B$3*('Mid-Surface'!K14-2*'Mid-Surface'!J14+'Mid-Surface'!I14))/Data!$B$12^2-Data!$B$5*(1+Data!$B$3)*Data!$K$4</f>
        <v>-2004.2709190415317</v>
      </c>
      <c r="K14" s="5">
        <f ca="1">-Data!$B$5*('Mid-Surface'!K15-2*'Mid-Surface'!K14+'Mid-Surface'!K13+Data!$B$3*('Mid-Surface'!L14-2*'Mid-Surface'!K14+'Mid-Surface'!J14))/Data!$B$12^2-Data!$B$5*(1+Data!$B$3)*Data!$K$4</f>
        <v>-2843.9402000742466</v>
      </c>
      <c r="L14" s="5">
        <f ca="1">-Data!$B$5*('Mid-Surface'!L15-2*'Mid-Surface'!L14+'Mid-Surface'!L13+Data!$B$3*('Mid-Surface'!M14-2*'Mid-Surface'!L14+'Mid-Surface'!K14))/Data!$B$12^2-Data!$B$5*(1+Data!$B$3)*Data!$K$4</f>
        <v>-2843.940200074283</v>
      </c>
      <c r="M14" s="5">
        <f ca="1">-Data!$B$5*('Mid-Surface'!M15-2*'Mid-Surface'!M14+'Mid-Surface'!M13+Data!$B$3*('Mid-Surface'!N14-2*'Mid-Surface'!M14+'Mid-Surface'!L14))/Data!$B$12^2-Data!$B$5*(1+Data!$B$3)*Data!$K$4</f>
        <v>-2004.2709190414844</v>
      </c>
      <c r="N14" s="5">
        <f ca="1">-Data!$B$5*('Mid-Surface'!N15-2*'Mid-Surface'!N14+'Mid-Surface'!N13+Data!$B$3*('Mid-Surface'!O14-2*'Mid-Surface'!N14+'Mid-Surface'!M14))/Data!$B$12^2-Data!$B$5*(1+Data!$B$3)*Data!$K$4</f>
        <v>-1330.8868725807824</v>
      </c>
      <c r="O14" s="5">
        <f ca="1">-Data!$B$5*('Mid-Surface'!O15-2*'Mid-Surface'!O14+'Mid-Surface'!O13+Data!$B$3*('Mid-Surface'!P14-2*'Mid-Surface'!O14+'Mid-Surface'!N14))/Data!$B$12^2-Data!$B$5*(1+Data!$B$3)*Data!$K$4</f>
        <v>-960.09152881329101</v>
      </c>
      <c r="P14" s="5">
        <f ca="1">-Data!$B$5*('Mid-Surface'!P15-2*'Mid-Surface'!P14+'Mid-Surface'!P13+Data!$B$3*('Mid-Surface'!Q14-2*'Mid-Surface'!P14+'Mid-Surface'!O14))/Data!$B$12^2-Data!$B$5*(1+Data!$B$3)*Data!$K$4</f>
        <v>-822.81213833101538</v>
      </c>
      <c r="Q14" s="5">
        <f ca="1">-Data!$B$5*('Mid-Surface'!Q15-2*'Mid-Surface'!Q14+'Mid-Surface'!Q13+Data!$B$3*('Mid-Surface'!R14-2*'Mid-Surface'!Q14+'Mid-Surface'!P14))/Data!$B$12^2-Data!$B$5*(1+Data!$B$3)*Data!$K$4</f>
        <v>-853.36400446043444</v>
      </c>
      <c r="R14" s="5">
        <f ca="1">-Data!$B$5*('Mid-Surface'!R15-2*'Mid-Surface'!R14+'Mid-Surface'!R13+Data!$B$3*('Mid-Surface'!S14-2*'Mid-Surface'!R14+'Mid-Surface'!Q14))/Data!$B$12^2-Data!$B$5*(1+Data!$B$3)*Data!$K$4</f>
        <v>-1010.7072904012184</v>
      </c>
      <c r="S14" s="5">
        <f ca="1">-Data!$B$5*('Mid-Surface'!S15-2*'Mid-Surface'!S14+'Mid-Surface'!S13+Data!$B$3*('Mid-Surface'!T14-2*'Mid-Surface'!S14+'Mid-Surface'!R14))/Data!$B$12^2-Data!$B$5*(1+Data!$B$3)*Data!$K$4</f>
        <v>-1243.8031502167705</v>
      </c>
    </row>
    <row r="15" spans="1:20" x14ac:dyDescent="0.35">
      <c r="A15" s="6">
        <f>Load!A15</f>
        <v>3352.8000000000006</v>
      </c>
      <c r="D15" s="5">
        <f ca="1">-Data!$B$5*('Mid-Surface'!D16-2*'Mid-Surface'!D15+'Mid-Surface'!D14+Data!$B$3*('Mid-Surface'!E15-2*'Mid-Surface'!D15+'Mid-Surface'!C15))/Data!$B$12^2-Data!$B$5*(1+Data!$B$3)*Data!$K$4</f>
        <v>-1489.483858662692</v>
      </c>
      <c r="E15" s="5">
        <f ca="1">-Data!$B$5*('Mid-Surface'!E16-2*'Mid-Surface'!E15+'Mid-Surface'!E14+Data!$B$3*('Mid-Surface'!F15-2*'Mid-Surface'!E15+'Mid-Surface'!D15))/Data!$B$12^2-Data!$B$5*(1+Data!$B$3)*Data!$K$4</f>
        <v>-1161.3510644591388</v>
      </c>
      <c r="F15" s="5">
        <f ca="1">-Data!$B$5*('Mid-Surface'!F16-2*'Mid-Surface'!F15+'Mid-Surface'!F14+Data!$B$3*('Mid-Surface'!G15-2*'Mid-Surface'!F15+'Mid-Surface'!E15))/Data!$B$12^2-Data!$B$5*(1+Data!$B$3)*Data!$K$4</f>
        <v>-1009.319161130863</v>
      </c>
      <c r="G15" s="5">
        <f ca="1">-Data!$B$5*('Mid-Surface'!G16-2*'Mid-Surface'!G15+'Mid-Surface'!G14+Data!$B$3*('Mid-Surface'!H15-2*'Mid-Surface'!G15+'Mid-Surface'!F15))/Data!$B$12^2-Data!$B$5*(1+Data!$B$3)*Data!$K$4</f>
        <v>-968.48344544604879</v>
      </c>
      <c r="H15" s="5">
        <f ca="1">-Data!$B$5*('Mid-Surface'!H16-2*'Mid-Surface'!H15+'Mid-Surface'!H14+Data!$B$3*('Mid-Surface'!I15-2*'Mid-Surface'!H15+'Mid-Surface'!G15))/Data!$B$12^2-Data!$B$5*(1+Data!$B$3)*Data!$K$4</f>
        <v>-1032.1001825649346</v>
      </c>
      <c r="I15" s="5">
        <f ca="1">-Data!$B$5*('Mid-Surface'!I16-2*'Mid-Surface'!I15+'Mid-Surface'!I14+Data!$B$3*('Mid-Surface'!J15-2*'Mid-Surface'!I15+'Mid-Surface'!H15))/Data!$B$12^2-Data!$B$5*(1+Data!$B$3)*Data!$K$4</f>
        <v>-1261.0229206526183</v>
      </c>
      <c r="J15" s="5">
        <f ca="1">-Data!$B$5*('Mid-Surface'!J16-2*'Mid-Surface'!J15+'Mid-Surface'!J14+Data!$B$3*('Mid-Surface'!K15-2*'Mid-Surface'!J15+'Mid-Surface'!I15))/Data!$B$12^2-Data!$B$5*(1+Data!$B$3)*Data!$K$4</f>
        <v>-1835.6759519767384</v>
      </c>
      <c r="K15" s="5">
        <f ca="1">-Data!$B$5*('Mid-Surface'!K16-2*'Mid-Surface'!K15+'Mid-Surface'!K14+Data!$B$3*('Mid-Surface'!L15-2*'Mid-Surface'!K15+'Mid-Surface'!J15))/Data!$B$12^2-Data!$B$5*(1+Data!$B$3)*Data!$K$4</f>
        <v>-3017.9747381091929</v>
      </c>
      <c r="L15" s="5">
        <f ca="1">-Data!$B$5*('Mid-Surface'!L16-2*'Mid-Surface'!L15+'Mid-Surface'!L14+Data!$B$3*('Mid-Surface'!M15-2*'Mid-Surface'!L15+'Mid-Surface'!K15))/Data!$B$12^2-Data!$B$5*(1+Data!$B$3)*Data!$K$4</f>
        <v>-3017.9747381091202</v>
      </c>
      <c r="M15" s="5">
        <f ca="1">-Data!$B$5*('Mid-Surface'!M16-2*'Mid-Surface'!M15+'Mid-Surface'!M14+Data!$B$3*('Mid-Surface'!N15-2*'Mid-Surface'!M15+'Mid-Surface'!L15))/Data!$B$12^2-Data!$B$5*(1+Data!$B$3)*Data!$K$4</f>
        <v>-1835.6759519768984</v>
      </c>
      <c r="N15" s="5">
        <f ca="1">-Data!$B$5*('Mid-Surface'!N16-2*'Mid-Surface'!N15+'Mid-Surface'!N14+Data!$B$3*('Mid-Surface'!O15-2*'Mid-Surface'!N15+'Mid-Surface'!M15))/Data!$B$12^2-Data!$B$5*(1+Data!$B$3)*Data!$K$4</f>
        <v>-1261.022920652742</v>
      </c>
      <c r="O15" s="5">
        <f ca="1">-Data!$B$5*('Mid-Surface'!O16-2*'Mid-Surface'!O15+'Mid-Surface'!O14+Data!$B$3*('Mid-Surface'!P15-2*'Mid-Surface'!O15+'Mid-Surface'!N15))/Data!$B$12^2-Data!$B$5*(1+Data!$B$3)*Data!$K$4</f>
        <v>-1032.1001825649782</v>
      </c>
      <c r="P15" s="5">
        <f ca="1">-Data!$B$5*('Mid-Surface'!P16-2*'Mid-Surface'!P15+'Mid-Surface'!P14+Data!$B$3*('Mid-Surface'!Q15-2*'Mid-Surface'!P15+'Mid-Surface'!O15))/Data!$B$12^2-Data!$B$5*(1+Data!$B$3)*Data!$K$4</f>
        <v>-968.48344544607789</v>
      </c>
      <c r="Q15" s="5">
        <f ca="1">-Data!$B$5*('Mid-Surface'!Q16-2*'Mid-Surface'!Q15+'Mid-Surface'!Q14+Data!$B$3*('Mid-Surface'!R15-2*'Mid-Surface'!Q15+'Mid-Surface'!P15))/Data!$B$12^2-Data!$B$5*(1+Data!$B$3)*Data!$K$4</f>
        <v>-1009.3191611307393</v>
      </c>
      <c r="R15" s="5">
        <f ca="1">-Data!$B$5*('Mid-Surface'!R16-2*'Mid-Surface'!R15+'Mid-Surface'!R14+Data!$B$3*('Mid-Surface'!S15-2*'Mid-Surface'!R15+'Mid-Surface'!Q15))/Data!$B$12^2-Data!$B$5*(1+Data!$B$3)*Data!$K$4</f>
        <v>-1161.3510644588405</v>
      </c>
      <c r="S15" s="5">
        <f ca="1">-Data!$B$5*('Mid-Surface'!S16-2*'Mid-Surface'!S15+'Mid-Surface'!S14+Data!$B$3*('Mid-Surface'!T15-2*'Mid-Surface'!S15+'Mid-Surface'!R15))/Data!$B$12^2-Data!$B$5*(1+Data!$B$3)*Data!$K$4</f>
        <v>-1489.48385866227</v>
      </c>
    </row>
    <row r="16" spans="1:20" x14ac:dyDescent="0.35">
      <c r="A16" s="6">
        <f>Load!A16</f>
        <v>3657.6000000000008</v>
      </c>
      <c r="D16" s="5">
        <f ca="1">-Data!$B$5*('Mid-Surface'!D17-2*'Mid-Surface'!D16+'Mid-Surface'!D15+Data!$B$3*('Mid-Surface'!E16-2*'Mid-Surface'!D16+'Mid-Surface'!C16))/Data!$B$12^2-Data!$B$5*(1+Data!$B$3)*Data!$K$4</f>
        <v>1.8189894035458565E-11</v>
      </c>
      <c r="E16" s="5">
        <f ca="1">-Data!$B$5*('Mid-Surface'!E17-2*'Mid-Surface'!E16+'Mid-Surface'!E15+Data!$B$3*('Mid-Surface'!F16-2*'Mid-Surface'!E16+'Mid-Surface'!D16))/Data!$B$12^2-Data!$B$5*(1+Data!$B$3)*Data!$K$4</f>
        <v>0</v>
      </c>
      <c r="F16" s="5">
        <f ca="1">-Data!$B$5*('Mid-Surface'!F17-2*'Mid-Surface'!F16+'Mid-Surface'!F15+Data!$B$3*('Mid-Surface'!G16-2*'Mid-Surface'!F16+'Mid-Surface'!E16))/Data!$B$12^2-Data!$B$5*(1+Data!$B$3)*Data!$K$4</f>
        <v>0</v>
      </c>
      <c r="G16" s="5">
        <f ca="1">-Data!$B$5*('Mid-Surface'!G17-2*'Mid-Surface'!G16+'Mid-Surface'!G15+Data!$B$3*('Mid-Surface'!H16-2*'Mid-Surface'!G16+'Mid-Surface'!F16))/Data!$B$12^2-Data!$B$5*(1+Data!$B$3)*Data!$K$4</f>
        <v>-4.7293724492192268E-11</v>
      </c>
      <c r="H16" s="5">
        <f ca="1">-Data!$B$5*('Mid-Surface'!H17-2*'Mid-Surface'!H16+'Mid-Surface'!H15+Data!$B$3*('Mid-Surface'!I16-2*'Mid-Surface'!H16+'Mid-Surface'!G16))/Data!$B$12^2-Data!$B$5*(1+Data!$B$3)*Data!$K$4</f>
        <v>0</v>
      </c>
      <c r="I16" s="5">
        <f ca="1">-Data!$B$5*('Mid-Surface'!I17-2*'Mid-Surface'!I16+'Mid-Surface'!I15+Data!$B$3*('Mid-Surface'!J16-2*'Mid-Surface'!I16+'Mid-Surface'!H16))/Data!$B$12^2-Data!$B$5*(1+Data!$B$3)*Data!$K$4</f>
        <v>1.8189894035458565E-11</v>
      </c>
      <c r="J16" s="5">
        <f ca="1">-Data!$B$5*('Mid-Surface'!J17-2*'Mid-Surface'!J16+'Mid-Surface'!J15+Data!$B$3*('Mid-Surface'!K16-2*'Mid-Surface'!J16+'Mid-Surface'!I16))/Data!$B$12^2-Data!$B$5*(1+Data!$B$3)*Data!$K$4</f>
        <v>-3.092281986027956E-11</v>
      </c>
      <c r="K16" s="5">
        <f ca="1">-Data!$B$5*('Mid-Surface'!K17-2*'Mid-Surface'!K16+'Mid-Surface'!K15+Data!$B$3*('Mid-Surface'!L16-2*'Mid-Surface'!K16+'Mid-Surface'!J16))/Data!$B$12^2-Data!$B$5*(1+Data!$B$3)*Data!$K$4</f>
        <v>1.8189894035458565E-11</v>
      </c>
      <c r="L16" s="5">
        <f ca="1">-Data!$B$5*('Mid-Surface'!L17-2*'Mid-Surface'!L16+'Mid-Surface'!L15+Data!$B$3*('Mid-Surface'!M16-2*'Mid-Surface'!L16+'Mid-Surface'!K16))/Data!$B$12^2-Data!$B$5*(1+Data!$B$3)*Data!$K$4</f>
        <v>7.0940586738288403E-11</v>
      </c>
      <c r="M16" s="5">
        <f ca="1">-Data!$B$5*('Mid-Surface'!M17-2*'Mid-Surface'!M16+'Mid-Surface'!M15+Data!$B$3*('Mid-Surface'!N16-2*'Mid-Surface'!M16+'Mid-Surface'!L16))/Data!$B$12^2-Data!$B$5*(1+Data!$B$3)*Data!$K$4</f>
        <v>0</v>
      </c>
      <c r="N16" s="5">
        <f ca="1">-Data!$B$5*('Mid-Surface'!N17-2*'Mid-Surface'!N16+'Mid-Surface'!N15+Data!$B$3*('Mid-Surface'!O16-2*'Mid-Surface'!N16+'Mid-Surface'!M16))/Data!$B$12^2-Data!$B$5*(1+Data!$B$3)*Data!$K$4</f>
        <v>5.8207660913467407E-11</v>
      </c>
      <c r="O16" s="5">
        <f ca="1">-Data!$B$5*('Mid-Surface'!O17-2*'Mid-Surface'!O16+'Mid-Surface'!O15+Data!$B$3*('Mid-Surface'!P16-2*'Mid-Surface'!O16+'Mid-Surface'!N16))/Data!$B$12^2-Data!$B$5*(1+Data!$B$3)*Data!$K$4</f>
        <v>3.637978807091713E-11</v>
      </c>
      <c r="P16" s="5">
        <f ca="1">-Data!$B$5*('Mid-Surface'!P17-2*'Mid-Surface'!P16+'Mid-Surface'!P15+Data!$B$3*('Mid-Surface'!Q16-2*'Mid-Surface'!P16+'Mid-Surface'!O16))/Data!$B$12^2-Data!$B$5*(1+Data!$B$3)*Data!$K$4</f>
        <v>0</v>
      </c>
      <c r="Q16" s="5">
        <f ca="1">-Data!$B$5*('Mid-Surface'!Q17-2*'Mid-Surface'!Q16+'Mid-Surface'!Q15+Data!$B$3*('Mid-Surface'!R16-2*'Mid-Surface'!Q16+'Mid-Surface'!P16))/Data!$B$12^2-Data!$B$5*(1+Data!$B$3)*Data!$K$4</f>
        <v>9.4587448984384537E-11</v>
      </c>
      <c r="R16" s="5">
        <f ca="1">-Data!$B$5*('Mid-Surface'!R17-2*'Mid-Surface'!R16+'Mid-Surface'!R15+Data!$B$3*('Mid-Surface'!S16-2*'Mid-Surface'!R16+'Mid-Surface'!Q16))/Data!$B$12^2-Data!$B$5*(1+Data!$B$3)*Data!$K$4</f>
        <v>-4.7293724492192268E-11</v>
      </c>
      <c r="S16" s="5">
        <f ca="1">-Data!$B$5*('Mid-Surface'!S17-2*'Mid-Surface'!S16+'Mid-Surface'!S15+Data!$B$3*('Mid-Surface'!T16-2*'Mid-Surface'!S16+'Mid-Surface'!R16))/Data!$B$12^2-Data!$B$5*(1+Data!$B$3)*Data!$K$4</f>
        <v>8.9130480773746967E-11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opLeftCell="A7" workbookViewId="0">
      <selection activeCell="S4" sqref="S4:S16"/>
    </sheetView>
  </sheetViews>
  <sheetFormatPr defaultColWidth="9.08984375" defaultRowHeight="14.5" x14ac:dyDescent="0.35"/>
  <cols>
    <col min="1" max="3" width="9.08984375" style="4"/>
    <col min="4" max="14" width="9.6328125" style="4" customWidth="1"/>
    <col min="15" max="16384" width="9.08984375" style="4"/>
  </cols>
  <sheetData>
    <row r="1" spans="1:19" x14ac:dyDescent="0.35">
      <c r="D1" s="4">
        <f>Load!D1</f>
        <v>0</v>
      </c>
      <c r="E1" s="6">
        <f>Load!E1</f>
        <v>304.8</v>
      </c>
      <c r="F1" s="6">
        <f>Load!F1</f>
        <v>609.6</v>
      </c>
      <c r="G1" s="6">
        <f>Load!G1</f>
        <v>914.40000000000009</v>
      </c>
      <c r="H1" s="6">
        <f>Load!H1</f>
        <v>1219.2</v>
      </c>
      <c r="I1" s="6">
        <f>Load!I1</f>
        <v>1524</v>
      </c>
      <c r="J1" s="6">
        <f>Load!J1</f>
        <v>1828.8</v>
      </c>
      <c r="K1" s="6">
        <f>Load!K1</f>
        <v>2133.6</v>
      </c>
      <c r="L1" s="6">
        <f>Load!L1</f>
        <v>2438.4</v>
      </c>
      <c r="M1" s="6">
        <f>Load!M1</f>
        <v>2743.2000000000003</v>
      </c>
      <c r="N1" s="6">
        <f>Load!N1</f>
        <v>3048.0000000000005</v>
      </c>
      <c r="O1" s="6">
        <f>Load!O1</f>
        <v>3352.8000000000006</v>
      </c>
      <c r="P1" s="6">
        <f>Load!P1</f>
        <v>3657.6000000000008</v>
      </c>
      <c r="Q1" s="6">
        <f>Load!Q1</f>
        <v>3962.400000000001</v>
      </c>
      <c r="R1" s="6">
        <f>Load!R1</f>
        <v>4267.2000000000007</v>
      </c>
      <c r="S1" s="6">
        <f>Load!S1</f>
        <v>4572.0000000000009</v>
      </c>
    </row>
    <row r="4" spans="1:19" x14ac:dyDescent="0.35">
      <c r="A4" s="4">
        <f>Load!A4</f>
        <v>0</v>
      </c>
      <c r="D4" s="5">
        <f ca="1">-(1-Data!$B$3)*Data!$B$5*('Mid-Surface'!E5-'Mid-Surface'!E3+'Mid-Surface'!C3-'Mid-Surface'!C5)/4/Data!$B$12^2</f>
        <v>-8.9426571121249759E-12</v>
      </c>
      <c r="E4" s="5">
        <f ca="1">-(1-Data!$B$3)*Data!$B$5*('Mid-Surface'!F5-'Mid-Surface'!F3+'Mid-Surface'!D3-'Mid-Surface'!D5)/4/Data!$B$12^2</f>
        <v>166.57207939217574</v>
      </c>
      <c r="F4" s="5">
        <f ca="1">-(1-Data!$B$3)*Data!$B$5*('Mid-Surface'!G5-'Mid-Surface'!G3+'Mid-Surface'!E3-'Mid-Surface'!E5)/4/Data!$B$12^2</f>
        <v>269.08838961312688</v>
      </c>
      <c r="G4" s="5">
        <f ca="1">-(1-Data!$B$3)*Data!$B$5*('Mid-Surface'!H5-'Mid-Surface'!H3+'Mid-Surface'!F3-'Mid-Surface'!F5)/4/Data!$B$12^2</f>
        <v>317.56473735714246</v>
      </c>
      <c r="H4" s="5">
        <f ca="1">-(1-Data!$B$3)*Data!$B$5*('Mid-Surface'!I5-'Mid-Surface'!I3+'Mid-Surface'!G3-'Mid-Surface'!G5)/4/Data!$B$12^2</f>
        <v>309.56589786833626</v>
      </c>
      <c r="I4" s="5">
        <f ca="1">-(1-Data!$B$3)*Data!$B$5*('Mid-Surface'!J5-'Mid-Surface'!J3+'Mid-Surface'!H3-'Mid-Surface'!H5)/4/Data!$B$12^2</f>
        <v>254.52129522914174</v>
      </c>
      <c r="J4" s="5">
        <f ca="1">-(1-Data!$B$3)*Data!$B$5*('Mid-Surface'!K5-'Mid-Surface'!K3+'Mid-Surface'!I3-'Mid-Surface'!I5)/4/Data!$B$12^2</f>
        <v>165.8326404852541</v>
      </c>
      <c r="K4" s="5">
        <f ca="1">-(1-Data!$B$3)*Data!$B$5*('Mid-Surface'!L5-'Mid-Surface'!L3+'Mid-Surface'!J3-'Mid-Surface'!J5)/4/Data!$B$12^2</f>
        <v>57.425265682034755</v>
      </c>
      <c r="L4" s="5">
        <f ca="1">-(1-Data!$B$3)*Data!$B$5*('Mid-Surface'!M5-'Mid-Surface'!M3+'Mid-Surface'!K3-'Mid-Surface'!K5)/4/Data!$B$12^2</f>
        <v>-57.425265681906197</v>
      </c>
      <c r="M4" s="5">
        <f ca="1">-(1-Data!$B$3)*Data!$B$5*('Mid-Surface'!N5-'Mid-Surface'!N3+'Mid-Surface'!L3-'Mid-Surface'!L5)/4/Data!$B$12^2</f>
        <v>-165.8326404851897</v>
      </c>
      <c r="N4" s="5">
        <f ca="1">-(1-Data!$B$3)*Data!$B$5*('Mid-Surface'!O5-'Mid-Surface'!O3+'Mid-Surface'!M3-'Mid-Surface'!M5)/4/Data!$B$12^2</f>
        <v>-254.52129522908933</v>
      </c>
      <c r="O4" s="5">
        <f ca="1">-(1-Data!$B$3)*Data!$B$5*('Mid-Surface'!P5-'Mid-Surface'!P3+'Mid-Surface'!N3-'Mid-Surface'!N5)/4/Data!$B$12^2</f>
        <v>-309.56589786830705</v>
      </c>
      <c r="P4" s="5">
        <f ca="1">-(1-Data!$B$3)*Data!$B$5*('Mid-Surface'!Q5-'Mid-Surface'!Q3+'Mid-Surface'!O3-'Mid-Surface'!O5)/4/Data!$B$12^2</f>
        <v>-317.56473735715025</v>
      </c>
      <c r="Q4" s="5">
        <f ca="1">-(1-Data!$B$3)*Data!$B$5*('Mid-Surface'!R5-'Mid-Surface'!R3+'Mid-Surface'!P3-'Mid-Surface'!P5)/4/Data!$B$12^2</f>
        <v>-269.08838961297596</v>
      </c>
      <c r="R4" s="5">
        <f ca="1">-(1-Data!$B$3)*Data!$B$5*('Mid-Surface'!S5-'Mid-Surface'!S3+'Mid-Surface'!Q3-'Mid-Surface'!Q5)/4/Data!$B$12^2</f>
        <v>-166.57207939207515</v>
      </c>
      <c r="S4" s="5">
        <f ca="1">-(1-Data!$B$3)*Data!$B$5*('Mid-Surface'!T5-'Mid-Surface'!T3+'Mid-Surface'!R3-'Mid-Surface'!R5)/4/Data!$B$12^2</f>
        <v>-1.7885314224249952E-11</v>
      </c>
    </row>
    <row r="5" spans="1:19" x14ac:dyDescent="0.35">
      <c r="A5" s="4">
        <f>Load!A5</f>
        <v>304.8</v>
      </c>
      <c r="D5" s="5">
        <f ca="1">-(1-Data!$B$3)*Data!$B$5*('Mid-Surface'!E6-'Mid-Surface'!E4+'Mid-Surface'!C4-'Mid-Surface'!C6)/4/Data!$B$12^2</f>
        <v>45.452560767127956</v>
      </c>
      <c r="E5" s="5">
        <f ca="1">-(1-Data!$B$3)*Data!$B$5*('Mid-Surface'!F6-'Mid-Surface'!F4+'Mid-Surface'!D4-'Mid-Surface'!D6)/4/Data!$B$12^2</f>
        <v>5.4247584792208627</v>
      </c>
      <c r="F5" s="5">
        <f ca="1">-(1-Data!$B$3)*Data!$B$5*('Mid-Surface'!G6-'Mid-Surface'!G4+'Mid-Surface'!E4-'Mid-Surface'!E6)/4/Data!$B$12^2</f>
        <v>28.523887243836466</v>
      </c>
      <c r="G5" s="5">
        <f ca="1">-(1-Data!$B$3)*Data!$B$5*('Mid-Surface'!H6-'Mid-Surface'!H4+'Mid-Surface'!F4-'Mid-Surface'!F6)/4/Data!$B$12^2</f>
        <v>55.105074338465116</v>
      </c>
      <c r="H5" s="5">
        <f ca="1">-(1-Data!$B$3)*Data!$B$5*('Mid-Surface'!I6-'Mid-Surface'!I4+'Mid-Surface'!G4-'Mid-Surface'!G6)/4/Data!$B$12^2</f>
        <v>66.680180047081862</v>
      </c>
      <c r="I5" s="5">
        <f ca="1">-(1-Data!$B$3)*Data!$B$5*('Mid-Surface'!J6-'Mid-Surface'!J4+'Mid-Surface'!H4-'Mid-Surface'!H6)/4/Data!$B$12^2</f>
        <v>60.892859724079443</v>
      </c>
      <c r="J5" s="5">
        <f ca="1">-(1-Data!$B$3)*Data!$B$5*('Mid-Surface'!K6-'Mid-Surface'!K4+'Mid-Surface'!I4-'Mid-Surface'!I6)/4/Data!$B$12^2</f>
        <v>41.715469870858783</v>
      </c>
      <c r="K5" s="5">
        <f ca="1">-(1-Data!$B$3)*Data!$B$5*('Mid-Surface'!L6-'Mid-Surface'!L4+'Mid-Surface'!J4-'Mid-Surface'!J6)/4/Data!$B$12^2</f>
        <v>14.736103934564188</v>
      </c>
      <c r="L5" s="5">
        <f ca="1">-(1-Data!$B$3)*Data!$B$5*('Mid-Surface'!M6-'Mid-Surface'!M4+'Mid-Surface'!K4-'Mid-Surface'!K6)/4/Data!$B$12^2</f>
        <v>-14.736103934471407</v>
      </c>
      <c r="M5" s="5">
        <f ca="1">-(1-Data!$B$3)*Data!$B$5*('Mid-Surface'!N6-'Mid-Surface'!N4+'Mid-Surface'!L4-'Mid-Surface'!L6)/4/Data!$B$12^2</f>
        <v>-41.715469870787238</v>
      </c>
      <c r="N5" s="5">
        <f ca="1">-(1-Data!$B$3)*Data!$B$5*('Mid-Surface'!O6-'Mid-Surface'!O4+'Mid-Surface'!M4-'Mid-Surface'!M6)/4/Data!$B$12^2</f>
        <v>-60.892859724028028</v>
      </c>
      <c r="O5" s="5">
        <f ca="1">-(1-Data!$B$3)*Data!$B$5*('Mid-Surface'!P6-'Mid-Surface'!P4+'Mid-Surface'!N4-'Mid-Surface'!N6)/4/Data!$B$12^2</f>
        <v>-66.68018004704652</v>
      </c>
      <c r="P5" s="5">
        <f ca="1">-(1-Data!$B$3)*Data!$B$5*('Mid-Surface'!Q6-'Mid-Surface'!Q4+'Mid-Surface'!O4-'Mid-Surface'!O6)/4/Data!$B$12^2</f>
        <v>-55.105074338458969</v>
      </c>
      <c r="Q5" s="5">
        <f ca="1">-(1-Data!$B$3)*Data!$B$5*('Mid-Surface'!R6-'Mid-Surface'!R4+'Mid-Surface'!P4-'Mid-Surface'!P6)/4/Data!$B$12^2</f>
        <v>-28.52388724378676</v>
      </c>
      <c r="R5" s="5">
        <f ca="1">-(1-Data!$B$3)*Data!$B$5*('Mid-Surface'!S6-'Mid-Surface'!S4+'Mid-Surface'!Q4-'Mid-Surface'!Q6)/4/Data!$B$12^2</f>
        <v>-5.42475847919627</v>
      </c>
      <c r="S5" s="5">
        <f ca="1">-(1-Data!$B$3)*Data!$B$5*('Mid-Surface'!T6-'Mid-Surface'!T4+'Mid-Surface'!R4-'Mid-Surface'!R6)/4/Data!$B$12^2</f>
        <v>-45.452560767132425</v>
      </c>
    </row>
    <row r="6" spans="1:19" x14ac:dyDescent="0.35">
      <c r="A6" s="4">
        <f>Load!A6</f>
        <v>609.6</v>
      </c>
      <c r="D6" s="5">
        <f ca="1">-(1-Data!$B$3)*Data!$B$5*('Mid-Surface'!E7-'Mid-Surface'!E5+'Mid-Surface'!C5-'Mid-Surface'!C7)/4/Data!$B$12^2</f>
        <v>-56.333826658993175</v>
      </c>
      <c r="E6" s="5">
        <f ca="1">-(1-Data!$B$3)*Data!$B$5*('Mid-Surface'!F7-'Mid-Surface'!F5+'Mid-Surface'!D5-'Mid-Surface'!D7)/4/Data!$B$12^2</f>
        <v>-152.10755686026468</v>
      </c>
      <c r="F6" s="5">
        <f ca="1">-(1-Data!$B$3)*Data!$B$5*('Mid-Surface'!G7-'Mid-Surface'!G5+'Mid-Surface'!E5-'Mid-Surface'!E7)/4/Data!$B$12^2</f>
        <v>-169.27496200972567</v>
      </c>
      <c r="G6" s="5">
        <f ca="1">-(1-Data!$B$3)*Data!$B$5*('Mid-Surface'!H7-'Mid-Surface'!H5+'Mid-Surface'!F5-'Mid-Surface'!F7)/4/Data!$B$12^2</f>
        <v>-154.87293103365926</v>
      </c>
      <c r="H6" s="5">
        <f ca="1">-(1-Data!$B$3)*Data!$B$5*('Mid-Surface'!I7-'Mid-Surface'!I5+'Mid-Surface'!G5-'Mid-Surface'!G7)/4/Data!$B$12^2</f>
        <v>-129.11505288598988</v>
      </c>
      <c r="I6" s="5">
        <f ca="1">-(1-Data!$B$3)*Data!$B$5*('Mid-Surface'!J7-'Mid-Surface'!J5+'Mid-Surface'!H5-'Mid-Surface'!H7)/4/Data!$B$12^2</f>
        <v>-97.860105649837266</v>
      </c>
      <c r="J6" s="5">
        <f ca="1">-(1-Data!$B$3)*Data!$B$5*('Mid-Surface'!K7-'Mid-Surface'!K5+'Mid-Surface'!I5-'Mid-Surface'!I7)/4/Data!$B$12^2</f>
        <v>-61.67537882871283</v>
      </c>
      <c r="K6" s="5">
        <f ca="1">-(1-Data!$B$3)*Data!$B$5*('Mid-Surface'!L7-'Mid-Surface'!L5+'Mid-Surface'!J5-'Mid-Surface'!J7)/4/Data!$B$12^2</f>
        <v>-21.155713859530543</v>
      </c>
      <c r="L6" s="5">
        <f ca="1">-(1-Data!$B$3)*Data!$B$5*('Mid-Surface'!M7-'Mid-Surface'!M5+'Mid-Surface'!K5-'Mid-Surface'!K7)/4/Data!$B$12^2</f>
        <v>21.1557138595842</v>
      </c>
      <c r="M6" s="5">
        <f ca="1">-(1-Data!$B$3)*Data!$B$5*('Mid-Surface'!N7-'Mid-Surface'!N5+'Mid-Surface'!L5-'Mid-Surface'!L7)/4/Data!$B$12^2</f>
        <v>61.675378828775422</v>
      </c>
      <c r="N6" s="5">
        <f ca="1">-(1-Data!$B$3)*Data!$B$5*('Mid-Surface'!O7-'Mid-Surface'!O5+'Mid-Surface'!M5-'Mid-Surface'!M7)/4/Data!$B$12^2</f>
        <v>97.860105649881973</v>
      </c>
      <c r="O6" s="5">
        <f ca="1">-(1-Data!$B$3)*Data!$B$5*('Mid-Surface'!P7-'Mid-Surface'!P5+'Mid-Surface'!N5-'Mid-Surface'!N7)/4/Data!$B$12^2</f>
        <v>129.11505288601782</v>
      </c>
      <c r="P6" s="5">
        <f ca="1">-(1-Data!$B$3)*Data!$B$5*('Mid-Surface'!Q7-'Mid-Surface'!Q5+'Mid-Surface'!O5-'Mid-Surface'!O7)/4/Data!$B$12^2</f>
        <v>154.87293103366855</v>
      </c>
      <c r="Q6" s="5">
        <f ca="1">-(1-Data!$B$3)*Data!$B$5*('Mid-Surface'!R7-'Mid-Surface'!R5+'Mid-Surface'!P5-'Mid-Surface'!P7)/4/Data!$B$12^2</f>
        <v>169.27496200971896</v>
      </c>
      <c r="R6" s="5">
        <f ca="1">-(1-Data!$B$3)*Data!$B$5*('Mid-Surface'!S7-'Mid-Surface'!S5+'Mid-Surface'!Q5-'Mid-Surface'!Q7)/4/Data!$B$12^2</f>
        <v>152.1075568602453</v>
      </c>
      <c r="S6" s="5">
        <f ca="1">-(1-Data!$B$3)*Data!$B$5*('Mid-Surface'!T7-'Mid-Surface'!T5+'Mid-Surface'!R5-'Mid-Surface'!R7)/4/Data!$B$12^2</f>
        <v>56.333826658954045</v>
      </c>
    </row>
    <row r="7" spans="1:19" x14ac:dyDescent="0.35">
      <c r="A7" s="4">
        <f>Load!A7</f>
        <v>914.40000000000009</v>
      </c>
      <c r="D7" s="5">
        <f ca="1">-(1-Data!$B$3)*Data!$B$5*('Mid-Surface'!E8-'Mid-Surface'!E6+'Mid-Surface'!C6-'Mid-Surface'!C8)/4/Data!$B$12^2</f>
        <v>-242.40757953545767</v>
      </c>
      <c r="E7" s="5">
        <f ca="1">-(1-Data!$B$3)*Data!$B$5*('Mid-Surface'!F8-'Mid-Surface'!F6+'Mid-Surface'!D6-'Mid-Surface'!D8)/4/Data!$B$12^2</f>
        <v>-336.61290536341608</v>
      </c>
      <c r="F7" s="5">
        <f ca="1">-(1-Data!$B$3)*Data!$B$5*('Mid-Surface'!G8-'Mid-Surface'!G6+'Mid-Surface'!E6-'Mid-Surface'!E8)/4/Data!$B$12^2</f>
        <v>-361.36988570283449</v>
      </c>
      <c r="G7" s="5">
        <f ca="1">-(1-Data!$B$3)*Data!$B$5*('Mid-Surface'!H8-'Mid-Surface'!H6+'Mid-Surface'!F6-'Mid-Surface'!F8)/4/Data!$B$12^2</f>
        <v>-347.97814809910352</v>
      </c>
      <c r="H7" s="5">
        <f ca="1">-(1-Data!$B$3)*Data!$B$5*('Mid-Surface'!I8-'Mid-Surface'!I6+'Mid-Surface'!G6-'Mid-Surface'!G8)/4/Data!$B$12^2</f>
        <v>-308.71921229178628</v>
      </c>
      <c r="I7" s="5">
        <f ca="1">-(1-Data!$B$3)*Data!$B$5*('Mid-Surface'!J8-'Mid-Surface'!J6+'Mid-Surface'!H6-'Mid-Surface'!H8)/4/Data!$B$12^2</f>
        <v>-245.74102421389316</v>
      </c>
      <c r="J7" s="5">
        <f ca="1">-(1-Data!$B$3)*Data!$B$5*('Mid-Surface'!K8-'Mid-Surface'!K6+'Mid-Surface'!I6-'Mid-Surface'!I8)/4/Data!$B$12^2</f>
        <v>-159.6606060958774</v>
      </c>
      <c r="K7" s="5">
        <f ca="1">-(1-Data!$B$3)*Data!$B$5*('Mid-Surface'!L8-'Mid-Surface'!L6+'Mid-Surface'!J6-'Mid-Surface'!J8)/4/Data!$B$12^2</f>
        <v>-55.53411105232491</v>
      </c>
      <c r="L7" s="5">
        <f ca="1">-(1-Data!$B$3)*Data!$B$5*('Mid-Surface'!M8-'Mid-Surface'!M6+'Mid-Surface'!K6-'Mid-Surface'!K8)/4/Data!$B$12^2</f>
        <v>55.534111052383039</v>
      </c>
      <c r="M7" s="5">
        <f ca="1">-(1-Data!$B$3)*Data!$B$5*('Mid-Surface'!N8-'Mid-Surface'!N6+'Mid-Surface'!L6-'Mid-Surface'!L8)/4/Data!$B$12^2</f>
        <v>159.66060609589977</v>
      </c>
      <c r="N7" s="5">
        <f ca="1">-(1-Data!$B$3)*Data!$B$5*('Mid-Surface'!O8-'Mid-Surface'!O6+'Mid-Surface'!M6-'Mid-Surface'!M8)/4/Data!$B$12^2</f>
        <v>245.74102421391774</v>
      </c>
      <c r="O7" s="5">
        <f ca="1">-(1-Data!$B$3)*Data!$B$5*('Mid-Surface'!P8-'Mid-Surface'!P6+'Mid-Surface'!N6-'Mid-Surface'!N8)/4/Data!$B$12^2</f>
        <v>308.71921229181532</v>
      </c>
      <c r="P7" s="5">
        <f ca="1">-(1-Data!$B$3)*Data!$B$5*('Mid-Surface'!Q8-'Mid-Surface'!Q6+'Mid-Surface'!O6-'Mid-Surface'!O8)/4/Data!$B$12^2</f>
        <v>347.97814809912705</v>
      </c>
      <c r="Q7" s="5">
        <f ca="1">-(1-Data!$B$3)*Data!$B$5*('Mid-Surface'!R8-'Mid-Surface'!R6+'Mid-Surface'!P6-'Mid-Surface'!P8)/4/Data!$B$12^2</f>
        <v>361.36988570284285</v>
      </c>
      <c r="R7" s="5">
        <f ca="1">-(1-Data!$B$3)*Data!$B$5*('Mid-Surface'!S8-'Mid-Surface'!S6+'Mid-Surface'!Q6-'Mid-Surface'!Q8)/4/Data!$B$12^2</f>
        <v>336.61290536342671</v>
      </c>
      <c r="S7" s="5">
        <f ca="1">-(1-Data!$B$3)*Data!$B$5*('Mid-Surface'!T8-'Mid-Surface'!T6+'Mid-Surface'!R6-'Mid-Surface'!R8)/4/Data!$B$12^2</f>
        <v>242.40757953548894</v>
      </c>
    </row>
    <row r="8" spans="1:19" x14ac:dyDescent="0.35">
      <c r="A8" s="4">
        <f>Load!A8</f>
        <v>1219.2</v>
      </c>
      <c r="D8" s="5">
        <f ca="1">-(1-Data!$B$3)*Data!$B$5*('Mid-Surface'!E9-'Mid-Surface'!E7+'Mid-Surface'!C7-'Mid-Surface'!C9)/4/Data!$B$12^2</f>
        <v>-497.40719055392668</v>
      </c>
      <c r="E8" s="5">
        <f ca="1">-(1-Data!$B$3)*Data!$B$5*('Mid-Surface'!F9-'Mid-Surface'!F7+'Mid-Surface'!D7-'Mid-Surface'!D9)/4/Data!$B$12^2</f>
        <v>-554.04946901330879</v>
      </c>
      <c r="F8" s="5">
        <f ca="1">-(1-Data!$B$3)*Data!$B$5*('Mid-Surface'!G9-'Mid-Surface'!G7+'Mid-Surface'!E7-'Mid-Surface'!E9)/4/Data!$B$12^2</f>
        <v>-567.03926655344378</v>
      </c>
      <c r="G8" s="5">
        <f ca="1">-(1-Data!$B$3)*Data!$B$5*('Mid-Surface'!H9-'Mid-Surface'!H7+'Mid-Surface'!F7-'Mid-Surface'!F9)/4/Data!$B$12^2</f>
        <v>-549.01796599348972</v>
      </c>
      <c r="H8" s="5">
        <f ca="1">-(1-Data!$B$3)*Data!$B$5*('Mid-Surface'!I9-'Mid-Surface'!I7+'Mid-Surface'!G7-'Mid-Surface'!G9)/4/Data!$B$12^2</f>
        <v>-497.83545091229144</v>
      </c>
      <c r="I8" s="5">
        <f ca="1">-(1-Data!$B$3)*Data!$B$5*('Mid-Surface'!J9-'Mid-Surface'!J7+'Mid-Surface'!H7-'Mid-Surface'!H9)/4/Data!$B$12^2</f>
        <v>-405.51150809969789</v>
      </c>
      <c r="J8" s="5">
        <f ca="1">-(1-Data!$B$3)*Data!$B$5*('Mid-Surface'!K9-'Mid-Surface'!K7+'Mid-Surface'!I7-'Mid-Surface'!I9)/4/Data!$B$12^2</f>
        <v>-268.18154561092916</v>
      </c>
      <c r="K8" s="5">
        <f ca="1">-(1-Data!$B$3)*Data!$B$5*('Mid-Surface'!L9-'Mid-Surface'!L7+'Mid-Surface'!J7-'Mid-Surface'!J9)/4/Data!$B$12^2</f>
        <v>-94.174607898995461</v>
      </c>
      <c r="L8" s="5">
        <f ca="1">-(1-Data!$B$3)*Data!$B$5*('Mid-Surface'!M9-'Mid-Surface'!M7+'Mid-Surface'!K7-'Mid-Surface'!K9)/4/Data!$B$12^2</f>
        <v>94.174607899062551</v>
      </c>
      <c r="M8" s="5">
        <f ca="1">-(1-Data!$B$3)*Data!$B$5*('Mid-Surface'!N9-'Mid-Surface'!N7+'Mid-Surface'!L7-'Mid-Surface'!L9)/4/Data!$B$12^2</f>
        <v>268.18154561094258</v>
      </c>
      <c r="N8" s="5">
        <f ca="1">-(1-Data!$B$3)*Data!$B$5*('Mid-Surface'!O9-'Mid-Surface'!O7+'Mid-Surface'!M7-'Mid-Surface'!M9)/4/Data!$B$12^2</f>
        <v>405.51150809972467</v>
      </c>
      <c r="O8" s="5">
        <f ca="1">-(1-Data!$B$3)*Data!$B$5*('Mid-Surface'!P9-'Mid-Surface'!P7+'Mid-Surface'!N7-'Mid-Surface'!N9)/4/Data!$B$12^2</f>
        <v>497.83545091232497</v>
      </c>
      <c r="P8" s="5">
        <f ca="1">-(1-Data!$B$3)*Data!$B$5*('Mid-Surface'!Q9-'Mid-Surface'!Q7+'Mid-Surface'!O7-'Mid-Surface'!O9)/4/Data!$B$12^2</f>
        <v>549.01796599351314</v>
      </c>
      <c r="Q8" s="5">
        <f ca="1">-(1-Data!$B$3)*Data!$B$5*('Mid-Surface'!R9-'Mid-Surface'!R7+'Mid-Surface'!P7-'Mid-Surface'!P9)/4/Data!$B$12^2</f>
        <v>567.03926655347618</v>
      </c>
      <c r="R8" s="5">
        <f ca="1">-(1-Data!$B$3)*Data!$B$5*('Mid-Surface'!S9-'Mid-Surface'!S7+'Mid-Surface'!Q7-'Mid-Surface'!Q9)/4/Data!$B$12^2</f>
        <v>554.04946901335791</v>
      </c>
      <c r="S8" s="5">
        <f ca="1">-(1-Data!$B$3)*Data!$B$5*('Mid-Surface'!T9-'Mid-Surface'!T7+'Mid-Surface'!R7-'Mid-Surface'!R9)/4/Data!$B$12^2</f>
        <v>497.40719055400933</v>
      </c>
    </row>
    <row r="9" spans="1:19" x14ac:dyDescent="0.35">
      <c r="A9" s="4">
        <f>Load!A9</f>
        <v>1524</v>
      </c>
      <c r="D9" s="5">
        <f ca="1">-(1-Data!$B$3)*Data!$B$5*('Mid-Surface'!E10-'Mid-Surface'!E8+'Mid-Surface'!C8-'Mid-Surface'!C10)/4/Data!$B$12^2</f>
        <v>-795.34861102554078</v>
      </c>
      <c r="E9" s="5">
        <f ca="1">-(1-Data!$B$3)*Data!$B$5*('Mid-Surface'!F10-'Mid-Surface'!F8+'Mid-Surface'!D8-'Mid-Surface'!D10)/4/Data!$B$12^2</f>
        <v>-797.25552529634103</v>
      </c>
      <c r="F9" s="5">
        <f ca="1">-(1-Data!$B$3)*Data!$B$5*('Mid-Surface'!G10-'Mid-Surface'!G8+'Mid-Surface'!E8-'Mid-Surface'!E10)/4/Data!$B$12^2</f>
        <v>-793.75047706889552</v>
      </c>
      <c r="G9" s="5">
        <f ca="1">-(1-Data!$B$3)*Data!$B$5*('Mid-Surface'!H10-'Mid-Surface'!H8+'Mid-Surface'!F8-'Mid-Surface'!F10)/4/Data!$B$12^2</f>
        <v>-775.22918797516729</v>
      </c>
      <c r="H9" s="5">
        <f ca="1">-(1-Data!$B$3)*Data!$B$5*('Mid-Surface'!I10-'Mid-Surface'!I8+'Mid-Surface'!G8-'Mid-Surface'!G10)/4/Data!$B$12^2</f>
        <v>-719.19720377145018</v>
      </c>
      <c r="I9" s="5">
        <f ca="1">-(1-Data!$B$3)*Data!$B$5*('Mid-Surface'!J10-'Mid-Surface'!J8+'Mid-Surface'!H8-'Mid-Surface'!H10)/4/Data!$B$12^2</f>
        <v>-600.64781364686576</v>
      </c>
      <c r="J9" s="5">
        <f ca="1">-(1-Data!$B$3)*Data!$B$5*('Mid-Surface'!K10-'Mid-Surface'!K8+'Mid-Surface'!I8-'Mid-Surface'!I10)/4/Data!$B$12^2</f>
        <v>-405.4707338728893</v>
      </c>
      <c r="K9" s="5">
        <f ca="1">-(1-Data!$B$3)*Data!$B$5*('Mid-Surface'!L10-'Mid-Surface'!L8+'Mid-Surface'!J8-'Mid-Surface'!J10)/4/Data!$B$12^2</f>
        <v>-144.05301325856726</v>
      </c>
      <c r="L9" s="5">
        <f ca="1">-(1-Data!$B$3)*Data!$B$5*('Mid-Surface'!M10-'Mid-Surface'!M8+'Mid-Surface'!K8-'Mid-Surface'!K10)/4/Data!$B$12^2</f>
        <v>144.05301325860751</v>
      </c>
      <c r="M9" s="5">
        <f ca="1">-(1-Data!$B$3)*Data!$B$5*('Mid-Surface'!N10-'Mid-Surface'!N8+'Mid-Surface'!L8-'Mid-Surface'!L10)/4/Data!$B$12^2</f>
        <v>405.4707338729317</v>
      </c>
      <c r="N9" s="5">
        <f ca="1">-(1-Data!$B$3)*Data!$B$5*('Mid-Surface'!O10-'Mid-Surface'!O8+'Mid-Surface'!M8-'Mid-Surface'!M10)/4/Data!$B$12^2</f>
        <v>600.64781364691044</v>
      </c>
      <c r="O9" s="5">
        <f ca="1">-(1-Data!$B$3)*Data!$B$5*('Mid-Surface'!P10-'Mid-Surface'!P8+'Mid-Surface'!N8-'Mid-Surface'!N10)/4/Data!$B$12^2</f>
        <v>719.19720377147485</v>
      </c>
      <c r="P9" s="5">
        <f ca="1">-(1-Data!$B$3)*Data!$B$5*('Mid-Surface'!Q10-'Mid-Surface'!Q8+'Mid-Surface'!O8-'Mid-Surface'!O10)/4/Data!$B$12^2</f>
        <v>775.22918797518514</v>
      </c>
      <c r="Q9" s="5">
        <f ca="1">-(1-Data!$B$3)*Data!$B$5*('Mid-Surface'!R10-'Mid-Surface'!R8+'Mid-Surface'!P8-'Mid-Surface'!P10)/4/Data!$B$12^2</f>
        <v>793.75047706891462</v>
      </c>
      <c r="R9" s="5">
        <f ca="1">-(1-Data!$B$3)*Data!$B$5*('Mid-Surface'!S10-'Mid-Surface'!S8+'Mid-Surface'!Q8-'Mid-Surface'!Q10)/4/Data!$B$12^2</f>
        <v>797.25552529635559</v>
      </c>
      <c r="S9" s="5">
        <f ca="1">-(1-Data!$B$3)*Data!$B$5*('Mid-Surface'!T10-'Mid-Surface'!T8+'Mid-Surface'!R8-'Mid-Surface'!R10)/4/Data!$B$12^2</f>
        <v>795.34861102555078</v>
      </c>
    </row>
    <row r="10" spans="1:19" x14ac:dyDescent="0.35">
      <c r="A10" s="4">
        <f>Load!A10</f>
        <v>1828.8</v>
      </c>
      <c r="D10" s="5">
        <f ca="1">-(1-Data!$B$3)*Data!$B$5*('Mid-Surface'!E11-'Mid-Surface'!E9+'Mid-Surface'!C9-'Mid-Surface'!C11)/4/Data!$B$12^2</f>
        <v>-1102.3108907103081</v>
      </c>
      <c r="E10" s="5">
        <f ca="1">-(1-Data!$B$3)*Data!$B$5*('Mid-Surface'!F11-'Mid-Surface'!F9+'Mid-Surface'!D9-'Mid-Surface'!D11)/4/Data!$B$12^2</f>
        <v>-1049.9757674634723</v>
      </c>
      <c r="F10" s="5">
        <f ca="1">-(1-Data!$B$3)*Data!$B$5*('Mid-Surface'!G11-'Mid-Surface'!G9+'Mid-Surface'!E9-'Mid-Surface'!E11)/4/Data!$B$12^2</f>
        <v>-1040.7201964652029</v>
      </c>
      <c r="G10" s="5">
        <f ca="1">-(1-Data!$B$3)*Data!$B$5*('Mid-Surface'!H11-'Mid-Surface'!H9+'Mid-Surface'!F9-'Mid-Surface'!F11)/4/Data!$B$12^2</f>
        <v>-1038.6312472013792</v>
      </c>
      <c r="H10" s="5">
        <f ca="1">-(1-Data!$B$3)*Data!$B$5*('Mid-Surface'!I11-'Mid-Surface'!I9+'Mid-Surface'!G9-'Mid-Surface'!G11)/4/Data!$B$12^2</f>
        <v>-994.65238902835267</v>
      </c>
      <c r="I10" s="5">
        <f ca="1">-(1-Data!$B$3)*Data!$B$5*('Mid-Surface'!J11-'Mid-Surface'!J9+'Mid-Surface'!H9-'Mid-Surface'!H11)/4/Data!$B$12^2</f>
        <v>-858.05826635377082</v>
      </c>
      <c r="J10" s="5">
        <f ca="1">-(1-Data!$B$3)*Data!$B$5*('Mid-Surface'!K11-'Mid-Surface'!K9+'Mid-Surface'!I9-'Mid-Surface'!I11)/4/Data!$B$12^2</f>
        <v>-595.10084217744884</v>
      </c>
      <c r="K10" s="5">
        <f ca="1">-(1-Data!$B$3)*Data!$B$5*('Mid-Surface'!L11-'Mid-Surface'!L9+'Mid-Surface'!J9-'Mid-Surface'!J11)/4/Data!$B$12^2</f>
        <v>-214.80139634792485</v>
      </c>
      <c r="L10" s="5">
        <f ca="1">-(1-Data!$B$3)*Data!$B$5*('Mid-Surface'!M11-'Mid-Surface'!M9+'Mid-Surface'!K9-'Mid-Surface'!K11)/4/Data!$B$12^2</f>
        <v>214.80139634795842</v>
      </c>
      <c r="M10" s="5">
        <f ca="1">-(1-Data!$B$3)*Data!$B$5*('Mid-Surface'!N11-'Mid-Surface'!N9+'Mid-Surface'!L9-'Mid-Surface'!L11)/4/Data!$B$12^2</f>
        <v>595.10084217750023</v>
      </c>
      <c r="N10" s="5">
        <f ca="1">-(1-Data!$B$3)*Data!$B$5*('Mid-Surface'!O11-'Mid-Surface'!O9+'Mid-Surface'!M9-'Mid-Surface'!M11)/4/Data!$B$12^2</f>
        <v>858.0582663538155</v>
      </c>
      <c r="O10" s="5">
        <f ca="1">-(1-Data!$B$3)*Data!$B$5*('Mid-Surface'!P11-'Mid-Surface'!P9+'Mid-Surface'!N9-'Mid-Surface'!N11)/4/Data!$B$12^2</f>
        <v>994.65238902838394</v>
      </c>
      <c r="P10" s="5">
        <f ca="1">-(1-Data!$B$3)*Data!$B$5*('Mid-Surface'!Q11-'Mid-Surface'!Q9+'Mid-Surface'!O9-'Mid-Surface'!O11)/4/Data!$B$12^2</f>
        <v>1038.6312472014042</v>
      </c>
      <c r="Q10" s="5">
        <f ca="1">-(1-Data!$B$3)*Data!$B$5*('Mid-Surface'!R11-'Mid-Surface'!R9+'Mid-Surface'!P9-'Mid-Surface'!P11)/4/Data!$B$12^2</f>
        <v>1040.7201964652197</v>
      </c>
      <c r="R10" s="5">
        <f ca="1">-(1-Data!$B$3)*Data!$B$5*('Mid-Surface'!S11-'Mid-Surface'!S9+'Mid-Surface'!Q9-'Mid-Surface'!Q11)/4/Data!$B$12^2</f>
        <v>1049.9757674634768</v>
      </c>
      <c r="S10" s="5">
        <f ca="1">-(1-Data!$B$3)*Data!$B$5*('Mid-Surface'!T11-'Mid-Surface'!T9+'Mid-Surface'!R9-'Mid-Surface'!R11)/4/Data!$B$12^2</f>
        <v>1102.3108907102846</v>
      </c>
    </row>
    <row r="11" spans="1:19" x14ac:dyDescent="0.35">
      <c r="A11" s="4">
        <f>Load!A11</f>
        <v>2133.6</v>
      </c>
      <c r="D11" s="5">
        <f ca="1">-(1-Data!$B$3)*Data!$B$5*('Mid-Surface'!E12-'Mid-Surface'!E10+'Mid-Surface'!C10-'Mid-Surface'!C12)/4/Data!$B$12^2</f>
        <v>-1377.2139670213478</v>
      </c>
      <c r="E11" s="5">
        <f ca="1">-(1-Data!$B$3)*Data!$B$5*('Mid-Surface'!F12-'Mid-Surface'!F10+'Mid-Surface'!D10-'Mid-Surface'!D12)/4/Data!$B$12^2</f>
        <v>-1288.3920032283581</v>
      </c>
      <c r="F11" s="5">
        <f ca="1">-(1-Data!$B$3)*Data!$B$5*('Mid-Surface'!G12-'Mid-Surface'!G10+'Mid-Surface'!E10-'Mid-Surface'!E12)/4/Data!$B$12^2</f>
        <v>-1300.221446061772</v>
      </c>
      <c r="G11" s="5">
        <f ca="1">-(1-Data!$B$3)*Data!$B$5*('Mid-Surface'!H12-'Mid-Surface'!H10+'Mid-Surface'!F10-'Mid-Surface'!F12)/4/Data!$B$12^2</f>
        <v>-1346.5314968276261</v>
      </c>
      <c r="H11" s="5">
        <f ca="1">-(1-Data!$B$3)*Data!$B$5*('Mid-Surface'!I12-'Mid-Surface'!I10+'Mid-Surface'!G10-'Mid-Surface'!G12)/4/Data!$B$12^2</f>
        <v>-1345.8389139731462</v>
      </c>
      <c r="I11" s="5">
        <f ca="1">-(1-Data!$B$3)*Data!$B$5*('Mid-Surface'!J12-'Mid-Surface'!J10+'Mid-Surface'!H10-'Mid-Surface'!H12)/4/Data!$B$12^2</f>
        <v>-1210.7382501389704</v>
      </c>
      <c r="J11" s="5">
        <f ca="1">-(1-Data!$B$3)*Data!$B$5*('Mid-Surface'!K12-'Mid-Surface'!K10+'Mid-Surface'!I10-'Mid-Surface'!I12)/4/Data!$B$12^2</f>
        <v>-870.7450140666441</v>
      </c>
      <c r="K11" s="5">
        <f ca="1">-(1-Data!$B$3)*Data!$B$5*('Mid-Surface'!L12-'Mid-Surface'!L10+'Mid-Surface'!J10-'Mid-Surface'!J12)/4/Data!$B$12^2</f>
        <v>-321.41210023730764</v>
      </c>
      <c r="L11" s="5">
        <f ca="1">-(1-Data!$B$3)*Data!$B$5*('Mid-Surface'!M12-'Mid-Surface'!M10+'Mid-Surface'!K10-'Mid-Surface'!K12)/4/Data!$B$12^2</f>
        <v>321.41210023735346</v>
      </c>
      <c r="M11" s="5">
        <f ca="1">-(1-Data!$B$3)*Data!$B$5*('Mid-Surface'!N12-'Mid-Surface'!N10+'Mid-Surface'!L10-'Mid-Surface'!L12)/4/Data!$B$12^2</f>
        <v>870.74501406668776</v>
      </c>
      <c r="N11" s="5">
        <f ca="1">-(1-Data!$B$3)*Data!$B$5*('Mid-Surface'!O12-'Mid-Surface'!O10+'Mid-Surface'!M10-'Mid-Surface'!M12)/4/Data!$B$12^2</f>
        <v>1210.7382501390118</v>
      </c>
      <c r="O11" s="5">
        <f ca="1">-(1-Data!$B$3)*Data!$B$5*('Mid-Surface'!P12-'Mid-Surface'!P10+'Mid-Surface'!N10-'Mid-Surface'!N12)/4/Data!$B$12^2</f>
        <v>1345.8389139731942</v>
      </c>
      <c r="P11" s="5">
        <f ca="1">-(1-Data!$B$3)*Data!$B$5*('Mid-Surface'!Q12-'Mid-Surface'!Q10+'Mid-Surface'!O10-'Mid-Surface'!O12)/4/Data!$B$12^2</f>
        <v>1346.531496827665</v>
      </c>
      <c r="Q11" s="5">
        <f ca="1">-(1-Data!$B$3)*Data!$B$5*('Mid-Surface'!R12-'Mid-Surface'!R10+'Mid-Surface'!P10-'Mid-Surface'!P12)/4/Data!$B$12^2</f>
        <v>1300.2214460618056</v>
      </c>
      <c r="R11" s="5">
        <f ca="1">-(1-Data!$B$3)*Data!$B$5*('Mid-Surface'!S12-'Mid-Surface'!S10+'Mid-Surface'!Q10-'Mid-Surface'!Q12)/4/Data!$B$12^2</f>
        <v>1288.3920032283975</v>
      </c>
      <c r="S11" s="5">
        <f ca="1">-(1-Data!$B$3)*Data!$B$5*('Mid-Surface'!T12-'Mid-Surface'!T10+'Mid-Surface'!R10-'Mid-Surface'!R12)/4/Data!$B$12^2</f>
        <v>1377.2139670213915</v>
      </c>
    </row>
    <row r="12" spans="1:19" x14ac:dyDescent="0.35">
      <c r="A12" s="4">
        <f>Load!A12</f>
        <v>2438.4</v>
      </c>
      <c r="D12" s="5">
        <f ca="1">-(1-Data!$B$3)*Data!$B$5*('Mid-Surface'!E13-'Mid-Surface'!E11+'Mid-Surface'!C11-'Mid-Surface'!C13)/4/Data!$B$12^2</f>
        <v>-1572.0646869613495</v>
      </c>
      <c r="E12" s="5">
        <f ca="1">-(1-Data!$B$3)*Data!$B$5*('Mid-Surface'!F13-'Mid-Surface'!F11+'Mid-Surface'!D11-'Mid-Surface'!D13)/4/Data!$B$12^2</f>
        <v>-1481.9460446468272</v>
      </c>
      <c r="F12" s="5">
        <f ca="1">-(1-Data!$B$3)*Data!$B$5*('Mid-Surface'!G13-'Mid-Surface'!G11+'Mid-Surface'!E11-'Mid-Surface'!E13)/4/Data!$B$12^2</f>
        <v>-1557.6303293818994</v>
      </c>
      <c r="G12" s="5">
        <f ca="1">-(1-Data!$B$3)*Data!$B$5*('Mid-Surface'!H13-'Mid-Surface'!H11+'Mid-Surface'!F11-'Mid-Surface'!F13)/4/Data!$B$12^2</f>
        <v>-1699.6144931431331</v>
      </c>
      <c r="H12" s="5">
        <f ca="1">-(1-Data!$B$3)*Data!$B$5*('Mid-Surface'!I13-'Mid-Surface'!I11+'Mid-Surface'!G11-'Mid-Surface'!G13)/4/Data!$B$12^2</f>
        <v>-1791.4618506027823</v>
      </c>
      <c r="I12" s="5">
        <f ca="1">-(1-Data!$B$3)*Data!$B$5*('Mid-Surface'!J13-'Mid-Surface'!J11+'Mid-Surface'!H11-'Mid-Surface'!H13)/4/Data!$B$12^2</f>
        <v>-1698.4391115903063</v>
      </c>
      <c r="J12" s="5">
        <f ca="1">-(1-Data!$B$3)*Data!$B$5*('Mid-Surface'!K13-'Mid-Surface'!K11+'Mid-Surface'!I11-'Mid-Surface'!I13)/4/Data!$B$12^2</f>
        <v>-1283.2601734774676</v>
      </c>
      <c r="K12" s="5">
        <f ca="1">-(1-Data!$B$3)*Data!$B$5*('Mid-Surface'!L13-'Mid-Surface'!L11+'Mid-Surface'!J11-'Mid-Surface'!J13)/4/Data!$B$12^2</f>
        <v>-489.43704215993546</v>
      </c>
      <c r="L12" s="5">
        <f ca="1">-(1-Data!$B$3)*Data!$B$5*('Mid-Surface'!M13-'Mid-Surface'!M11+'Mid-Surface'!K11-'Mid-Surface'!K13)/4/Data!$B$12^2</f>
        <v>489.43704216001095</v>
      </c>
      <c r="M12" s="5">
        <f ca="1">-(1-Data!$B$3)*Data!$B$5*('Mid-Surface'!N13-'Mid-Surface'!N11+'Mid-Surface'!L11-'Mid-Surface'!L13)/4/Data!$B$12^2</f>
        <v>1283.2601734775315</v>
      </c>
      <c r="N12" s="5">
        <f ca="1">-(1-Data!$B$3)*Data!$B$5*('Mid-Surface'!O13-'Mid-Surface'!O11+'Mid-Surface'!M11-'Mid-Surface'!M13)/4/Data!$B$12^2</f>
        <v>1698.4391115903545</v>
      </c>
      <c r="O12" s="5">
        <f ca="1">-(1-Data!$B$3)*Data!$B$5*('Mid-Surface'!P13-'Mid-Surface'!P11+'Mid-Surface'!N11-'Mid-Surface'!N13)/4/Data!$B$12^2</f>
        <v>1791.4618506028276</v>
      </c>
      <c r="P12" s="5">
        <f ca="1">-(1-Data!$B$3)*Data!$B$5*('Mid-Surface'!Q13-'Mid-Surface'!Q11+'Mid-Surface'!O11-'Mid-Surface'!O13)/4/Data!$B$12^2</f>
        <v>1699.6144931431661</v>
      </c>
      <c r="Q12" s="5">
        <f ca="1">-(1-Data!$B$3)*Data!$B$5*('Mid-Surface'!R13-'Mid-Surface'!R11+'Mid-Surface'!P11-'Mid-Surface'!P13)/4/Data!$B$12^2</f>
        <v>1557.6303293819151</v>
      </c>
      <c r="R12" s="5">
        <f ca="1">-(1-Data!$B$3)*Data!$B$5*('Mid-Surface'!S13-'Mid-Surface'!S11+'Mid-Surface'!Q11-'Mid-Surface'!Q13)/4/Data!$B$12^2</f>
        <v>1481.9460446468618</v>
      </c>
      <c r="S12" s="5">
        <f ca="1">-(1-Data!$B$3)*Data!$B$5*('Mid-Surface'!T13-'Mid-Surface'!T11+'Mid-Surface'!R11-'Mid-Surface'!R13)/4/Data!$B$12^2</f>
        <v>1572.0646869614143</v>
      </c>
    </row>
    <row r="13" spans="1:19" x14ac:dyDescent="0.35">
      <c r="A13" s="4">
        <f>Load!A13</f>
        <v>2743.2000000000003</v>
      </c>
      <c r="D13" s="5">
        <f ca="1">-(1-Data!$B$3)*Data!$B$5*('Mid-Surface'!E14-'Mid-Surface'!E12+'Mid-Surface'!C12-'Mid-Surface'!C14)/4/Data!$B$12^2</f>
        <v>-1632.852086833539</v>
      </c>
      <c r="E13" s="5">
        <f ca="1">-(1-Data!$B$3)*Data!$B$5*('Mid-Surface'!F14-'Mid-Surface'!F12+'Mid-Surface'!D12-'Mid-Surface'!D14)/4/Data!$B$12^2</f>
        <v>-1595.5430205264354</v>
      </c>
      <c r="F13" s="5">
        <f ca="1">-(1-Data!$B$3)*Data!$B$5*('Mid-Surface'!G14-'Mid-Surface'!G12+'Mid-Surface'!E12-'Mid-Surface'!E14)/4/Data!$B$12^2</f>
        <v>-1792.4083623831646</v>
      </c>
      <c r="G13" s="5">
        <f ca="1">-(1-Data!$B$3)*Data!$B$5*('Mid-Surface'!H14-'Mid-Surface'!H12+'Mid-Surface'!F12-'Mid-Surface'!F14)/4/Data!$B$12^2</f>
        <v>-2087.8783192757137</v>
      </c>
      <c r="H13" s="5">
        <f ca="1">-(1-Data!$B$3)*Data!$B$5*('Mid-Surface'!I14-'Mid-Surface'!I12+'Mid-Surface'!G12-'Mid-Surface'!G14)/4/Data!$B$12^2</f>
        <v>-2337.9986452183812</v>
      </c>
      <c r="I13" s="5">
        <f ca="1">-(1-Data!$B$3)*Data!$B$5*('Mid-Surface'!J14-'Mid-Surface'!J12+'Mid-Surface'!H12-'Mid-Surface'!H14)/4/Data!$B$12^2</f>
        <v>-2360.9678183734577</v>
      </c>
      <c r="J13" s="5">
        <f ca="1">-(1-Data!$B$3)*Data!$B$5*('Mid-Surface'!K14-'Mid-Surface'!K12+'Mid-Surface'!I12-'Mid-Surface'!I14)/4/Data!$B$12^2</f>
        <v>-1909.6402275714258</v>
      </c>
      <c r="K13" s="5">
        <f ca="1">-(1-Data!$B$3)*Data!$B$5*('Mid-Surface'!L14-'Mid-Surface'!L12+'Mid-Surface'!J12-'Mid-Surface'!J14)/4/Data!$B$12^2</f>
        <v>-765.01752607404569</v>
      </c>
      <c r="L13" s="5">
        <f ca="1">-(1-Data!$B$3)*Data!$B$5*('Mid-Surface'!M14-'Mid-Surface'!M12+'Mid-Surface'!K12-'Mid-Surface'!K14)/4/Data!$B$12^2</f>
        <v>765.01752607415517</v>
      </c>
      <c r="M13" s="5">
        <f ca="1">-(1-Data!$B$3)*Data!$B$5*('Mid-Surface'!N14-'Mid-Surface'!N12+'Mid-Surface'!L12-'Mid-Surface'!L14)/4/Data!$B$12^2</f>
        <v>1909.6402275715175</v>
      </c>
      <c r="N13" s="5">
        <f ca="1">-(1-Data!$B$3)*Data!$B$5*('Mid-Surface'!O14-'Mid-Surface'!O12+'Mid-Surface'!M12-'Mid-Surface'!M14)/4/Data!$B$12^2</f>
        <v>2360.967818373525</v>
      </c>
      <c r="O13" s="5">
        <f ca="1">-(1-Data!$B$3)*Data!$B$5*('Mid-Surface'!P14-'Mid-Surface'!P12+'Mid-Surface'!N12-'Mid-Surface'!N14)/4/Data!$B$12^2</f>
        <v>2337.9986452184526</v>
      </c>
      <c r="P13" s="5">
        <f ca="1">-(1-Data!$B$3)*Data!$B$5*('Mid-Surface'!Q14-'Mid-Surface'!Q12+'Mid-Surface'!O12-'Mid-Surface'!O14)/4/Data!$B$12^2</f>
        <v>2087.878319275756</v>
      </c>
      <c r="Q13" s="5">
        <f ca="1">-(1-Data!$B$3)*Data!$B$5*('Mid-Surface'!R14-'Mid-Surface'!R12+'Mid-Surface'!P12-'Mid-Surface'!P14)/4/Data!$B$12^2</f>
        <v>1792.4083623831445</v>
      </c>
      <c r="R13" s="5">
        <f ca="1">-(1-Data!$B$3)*Data!$B$5*('Mid-Surface'!S14-'Mid-Surface'!S12+'Mid-Surface'!Q12-'Mid-Surface'!Q14)/4/Data!$B$12^2</f>
        <v>1595.5430205264242</v>
      </c>
      <c r="S13" s="5">
        <f ca="1">-(1-Data!$B$3)*Data!$B$5*('Mid-Surface'!T14-'Mid-Surface'!T12+'Mid-Surface'!R12-'Mid-Surface'!R14)/4/Data!$B$12^2</f>
        <v>1632.8520868335211</v>
      </c>
    </row>
    <row r="14" spans="1:19" x14ac:dyDescent="0.35">
      <c r="A14" s="4">
        <f>Load!A14</f>
        <v>3048.0000000000005</v>
      </c>
      <c r="D14" s="5">
        <f ca="1">-(1-Data!$B$3)*Data!$B$5*('Mid-Surface'!E15-'Mid-Surface'!E13+'Mid-Surface'!C13-'Mid-Surface'!C15)/4/Data!$B$12^2</f>
        <v>-1503.3384542665376</v>
      </c>
      <c r="E14" s="5">
        <f ca="1">-(1-Data!$B$3)*Data!$B$5*('Mid-Surface'!F15-'Mid-Surface'!F13+'Mid-Surface'!D13-'Mid-Surface'!D15)/4/Data!$B$12^2</f>
        <v>-1597.7162509934881</v>
      </c>
      <c r="F14" s="5">
        <f ca="1">-(1-Data!$B$3)*Data!$B$5*('Mid-Surface'!G15-'Mid-Surface'!G13+'Mid-Surface'!E13-'Mid-Surface'!E15)/4/Data!$B$12^2</f>
        <v>-1985.3447771582844</v>
      </c>
      <c r="G14" s="5">
        <f ca="1">-(1-Data!$B$3)*Data!$B$5*('Mid-Surface'!H15-'Mid-Surface'!H13+'Mid-Surface'!F13-'Mid-Surface'!F15)/4/Data!$B$12^2</f>
        <v>-2487.8059384622507</v>
      </c>
      <c r="H14" s="5">
        <f ca="1">-(1-Data!$B$3)*Data!$B$5*('Mid-Surface'!I15-'Mid-Surface'!I13+'Mid-Surface'!G13-'Mid-Surface'!G15)/4/Data!$B$12^2</f>
        <v>-2961.2856414602707</v>
      </c>
      <c r="I14" s="5">
        <f ca="1">-(1-Data!$B$3)*Data!$B$5*('Mid-Surface'!J15-'Mid-Surface'!J13+'Mid-Surface'!H13-'Mid-Surface'!H15)/4/Data!$B$12^2</f>
        <v>-3211.1291204566724</v>
      </c>
      <c r="J14" s="5">
        <f ca="1">-(1-Data!$B$3)*Data!$B$5*('Mid-Surface'!K15-'Mid-Surface'!K13+'Mid-Surface'!I13-'Mid-Surface'!I15)/4/Data!$B$12^2</f>
        <v>-2855.4335552938205</v>
      </c>
      <c r="K14" s="5">
        <f ca="1">-(1-Data!$B$3)*Data!$B$5*('Mid-Surface'!L15-'Mid-Surface'!L13+'Mid-Surface'!J13-'Mid-Surface'!J15)/4/Data!$B$12^2</f>
        <v>-1230.7910603966452</v>
      </c>
      <c r="L14" s="5">
        <f ca="1">-(1-Data!$B$3)*Data!$B$5*('Mid-Surface'!M15-'Mid-Surface'!M13+'Mid-Surface'!K13-'Mid-Surface'!K15)/4/Data!$B$12^2</f>
        <v>1230.7910603967705</v>
      </c>
      <c r="M14" s="5">
        <f ca="1">-(1-Data!$B$3)*Data!$B$5*('Mid-Surface'!N15-'Mid-Surface'!N13+'Mid-Surface'!L13-'Mid-Surface'!L15)/4/Data!$B$12^2</f>
        <v>2855.4335552939365</v>
      </c>
      <c r="N14" s="5">
        <f ca="1">-(1-Data!$B$3)*Data!$B$5*('Mid-Surface'!O15-'Mid-Surface'!O13+'Mid-Surface'!M13-'Mid-Surface'!M15)/4/Data!$B$12^2</f>
        <v>3211.1291204567437</v>
      </c>
      <c r="O14" s="5">
        <f ca="1">-(1-Data!$B$3)*Data!$B$5*('Mid-Surface'!P15-'Mid-Surface'!P13+'Mid-Surface'!N13-'Mid-Surface'!N15)/4/Data!$B$12^2</f>
        <v>2961.2856414603516</v>
      </c>
      <c r="P14" s="5">
        <f ca="1">-(1-Data!$B$3)*Data!$B$5*('Mid-Surface'!Q15-'Mid-Surface'!Q13+'Mid-Surface'!O13-'Mid-Surface'!O15)/4/Data!$B$12^2</f>
        <v>2487.8059384623357</v>
      </c>
      <c r="Q14" s="5">
        <f ca="1">-(1-Data!$B$3)*Data!$B$5*('Mid-Surface'!R15-'Mid-Surface'!R13+'Mid-Surface'!P13-'Mid-Surface'!P15)/4/Data!$B$12^2</f>
        <v>1985.3447771583603</v>
      </c>
      <c r="R14" s="5">
        <f ca="1">-(1-Data!$B$3)*Data!$B$5*('Mid-Surface'!S15-'Mid-Surface'!S13+'Mid-Surface'!Q13-'Mid-Surface'!Q15)/4/Data!$B$12^2</f>
        <v>1597.7162509935465</v>
      </c>
      <c r="S14" s="5">
        <f ca="1">-(1-Data!$B$3)*Data!$B$5*('Mid-Surface'!T15-'Mid-Surface'!T13+'Mid-Surface'!R13-'Mid-Surface'!R15)/4/Data!$B$12^2</f>
        <v>1503.3384542666047</v>
      </c>
    </row>
    <row r="15" spans="1:19" x14ac:dyDescent="0.35">
      <c r="A15" s="6">
        <f>Load!A15</f>
        <v>3352.8000000000006</v>
      </c>
      <c r="D15" s="5">
        <f ca="1">-(1-Data!$B$3)*Data!$B$5*('Mid-Surface'!E16-'Mid-Surface'!E14+'Mid-Surface'!C14-'Mid-Surface'!C16)/4/Data!$B$12^2</f>
        <v>-1141.595545182751</v>
      </c>
      <c r="E15" s="5">
        <f ca="1">-(1-Data!$B$3)*Data!$B$5*('Mid-Surface'!F16-'Mid-Surface'!F14+'Mid-Surface'!D14-'Mid-Surface'!D16)/4/Data!$B$12^2</f>
        <v>-1487.8005120217083</v>
      </c>
      <c r="F15" s="5">
        <f ca="1">-(1-Data!$B$3)*Data!$B$5*('Mid-Surface'!G16-'Mid-Surface'!G14+'Mid-Surface'!E14-'Mid-Surface'!E16)/4/Data!$B$12^2</f>
        <v>-2140.9258005873612</v>
      </c>
      <c r="G15" s="5">
        <f ca="1">-(1-Data!$B$3)*Data!$B$5*('Mid-Surface'!H16-'Mid-Surface'!H14+'Mid-Surface'!F14-'Mid-Surface'!F16)/4/Data!$B$12^2</f>
        <v>-2870.9485650688148</v>
      </c>
      <c r="H15" s="5">
        <f ca="1">-(1-Data!$B$3)*Data!$B$5*('Mid-Surface'!I16-'Mid-Surface'!I14+'Mid-Surface'!G14-'Mid-Surface'!G16)/4/Data!$B$12^2</f>
        <v>-3588.9442221853401</v>
      </c>
      <c r="I15" s="5">
        <f ca="1">-(1-Data!$B$3)*Data!$B$5*('Mid-Surface'!J16-'Mid-Surface'!J14+'Mid-Surface'!H14-'Mid-Surface'!H16)/4/Data!$B$12^2</f>
        <v>-4169.6010432254816</v>
      </c>
      <c r="J15" s="5">
        <f ca="1">-(1-Data!$B$3)*Data!$B$5*('Mid-Surface'!K16-'Mid-Surface'!K14+'Mid-Surface'!I14-'Mid-Surface'!I16)/4/Data!$B$12^2</f>
        <v>-4203.3668692901601</v>
      </c>
      <c r="K15" s="5">
        <f ca="1">-(1-Data!$B$3)*Data!$B$5*('Mid-Surface'!L16-'Mid-Surface'!L14+'Mid-Surface'!J14-'Mid-Surface'!J16)/4/Data!$B$12^2</f>
        <v>-2001.5971099677279</v>
      </c>
      <c r="L15" s="5">
        <f ca="1">-(1-Data!$B$3)*Data!$B$5*('Mid-Surface'!M16-'Mid-Surface'!M14+'Mid-Surface'!K14-'Mid-Surface'!K16)/4/Data!$B$12^2</f>
        <v>2001.5971099678529</v>
      </c>
      <c r="M15" s="5">
        <f ca="1">-(1-Data!$B$3)*Data!$B$5*('Mid-Surface'!N16-'Mid-Surface'!N14+'Mid-Surface'!L14-'Mid-Surface'!L16)/4/Data!$B$12^2</f>
        <v>4203.3668692902493</v>
      </c>
      <c r="N15" s="5">
        <f ca="1">-(1-Data!$B$3)*Data!$B$5*('Mid-Surface'!O16-'Mid-Surface'!O14+'Mid-Surface'!M14-'Mid-Surface'!M16)/4/Data!$B$12^2</f>
        <v>4169.6010432255534</v>
      </c>
      <c r="O15" s="5">
        <f ca="1">-(1-Data!$B$3)*Data!$B$5*('Mid-Surface'!P16-'Mid-Surface'!P14+'Mid-Surface'!N14-'Mid-Surface'!N16)/4/Data!$B$12^2</f>
        <v>3588.9442221854206</v>
      </c>
      <c r="P15" s="5">
        <f ca="1">-(1-Data!$B$3)*Data!$B$5*('Mid-Surface'!Q16-'Mid-Surface'!Q14+'Mid-Surface'!O14-'Mid-Surface'!O16)/4/Data!$B$12^2</f>
        <v>2870.948565068958</v>
      </c>
      <c r="Q15" s="5">
        <f ca="1">-(1-Data!$B$3)*Data!$B$5*('Mid-Surface'!R16-'Mid-Surface'!R14+'Mid-Surface'!P14-'Mid-Surface'!P16)/4/Data!$B$12^2</f>
        <v>2140.9258005876027</v>
      </c>
      <c r="R15" s="5">
        <f ca="1">-(1-Data!$B$3)*Data!$B$5*('Mid-Surface'!S16-'Mid-Surface'!S14+'Mid-Surface'!Q14-'Mid-Surface'!Q16)/4/Data!$B$12^2</f>
        <v>1487.800512021932</v>
      </c>
      <c r="S15" s="5">
        <f ca="1">-(1-Data!$B$3)*Data!$B$5*('Mid-Surface'!T16-'Mid-Surface'!T14+'Mid-Surface'!R14-'Mid-Surface'!R16)/4/Data!$B$12^2</f>
        <v>1141.5955451829209</v>
      </c>
    </row>
    <row r="16" spans="1:19" x14ac:dyDescent="0.35">
      <c r="A16" s="6">
        <f>Load!A16</f>
        <v>3657.6000000000008</v>
      </c>
      <c r="D16" s="5">
        <f ca="1">-(1-Data!$B$3)*Data!$B$5*('Mid-Surface'!E17-'Mid-Surface'!E15+'Mid-Surface'!C15-'Mid-Surface'!C17)/4/Data!$B$12^2</f>
        <v>-1.7885314224249952E-11</v>
      </c>
      <c r="E16" s="5">
        <f ca="1">-(1-Data!$B$3)*Data!$B$5*('Mid-Surface'!F17-'Mid-Surface'!F15+'Mid-Surface'!D15-'Mid-Surface'!D17)/4/Data!$B$12^2</f>
        <v>-1394.5885378559758</v>
      </c>
      <c r="F16" s="5">
        <f ca="1">-(1-Data!$B$3)*Data!$B$5*('Mid-Surface'!G17-'Mid-Surface'!G15+'Mid-Surface'!E15-'Mid-Surface'!E17)/4/Data!$B$12^2</f>
        <v>-2318.706359247446</v>
      </c>
      <c r="G16" s="5">
        <f ca="1">-(1-Data!$B$3)*Data!$B$5*('Mid-Surface'!H17-'Mid-Surface'!H15+'Mid-Surface'!F15-'Mid-Surface'!F17)/4/Data!$B$12^2</f>
        <v>-3235.1511082778043</v>
      </c>
      <c r="H16" s="5">
        <f ca="1">-(1-Data!$B$3)*Data!$B$5*('Mid-Surface'!I17-'Mid-Surface'!I15+'Mid-Surface'!G15-'Mid-Surface'!G17)/4/Data!$B$12^2</f>
        <v>-4142.4556232756904</v>
      </c>
      <c r="I16" s="5">
        <f ca="1">-(1-Data!$B$3)*Data!$B$5*('Mid-Surface'!J17-'Mid-Surface'!J15+'Mid-Surface'!H15-'Mid-Surface'!H17)/4/Data!$B$12^2</f>
        <v>-5028.6152869437419</v>
      </c>
      <c r="J16" s="5">
        <f ca="1">-(1-Data!$B$3)*Data!$B$5*('Mid-Surface'!K17-'Mid-Surface'!K15+'Mid-Surface'!I15-'Mid-Surface'!I17)/4/Data!$B$12^2</f>
        <v>-5695.7966348652317</v>
      </c>
      <c r="K16" s="5">
        <f ca="1">-(1-Data!$B$3)*Data!$B$5*('Mid-Surface'!L17-'Mid-Surface'!L15+'Mid-Surface'!J15-'Mid-Surface'!J17)/4/Data!$B$12^2</f>
        <v>-2964.7541954548592</v>
      </c>
      <c r="L16" s="5">
        <f ca="1">-(1-Data!$B$3)*Data!$B$5*('Mid-Surface'!M17-'Mid-Surface'!M15+'Mid-Surface'!K15-'Mid-Surface'!K17)/4/Data!$B$12^2</f>
        <v>2964.7541954550024</v>
      </c>
      <c r="M16" s="5">
        <f ca="1">-(1-Data!$B$3)*Data!$B$5*('Mid-Surface'!N17-'Mid-Surface'!N15+'Mid-Surface'!L15-'Mid-Surface'!L17)/4/Data!$B$12^2</f>
        <v>5695.7966348652853</v>
      </c>
      <c r="N16" s="5">
        <f ca="1">-(1-Data!$B$3)*Data!$B$5*('Mid-Surface'!O17-'Mid-Surface'!O15+'Mid-Surface'!M15-'Mid-Surface'!M17)/4/Data!$B$12^2</f>
        <v>5028.6152869438311</v>
      </c>
      <c r="O16" s="5">
        <f ca="1">-(1-Data!$B$3)*Data!$B$5*('Mid-Surface'!P17-'Mid-Surface'!P15+'Mid-Surface'!N15-'Mid-Surface'!N17)/4/Data!$B$12^2</f>
        <v>4142.4556232757977</v>
      </c>
      <c r="P16" s="5">
        <f ca="1">-(1-Data!$B$3)*Data!$B$5*('Mid-Surface'!Q17-'Mid-Surface'!Q15+'Mid-Surface'!O15-'Mid-Surface'!O17)/4/Data!$B$12^2</f>
        <v>3235.1511082780003</v>
      </c>
      <c r="Q16" s="5">
        <f ca="1">-(1-Data!$B$3)*Data!$B$5*('Mid-Surface'!R17-'Mid-Surface'!R15+'Mid-Surface'!P15-'Mid-Surface'!P17)/4/Data!$B$12^2</f>
        <v>2318.7063592477502</v>
      </c>
      <c r="R16" s="5">
        <f ca="1">-(1-Data!$B$3)*Data!$B$5*('Mid-Surface'!S17-'Mid-Surface'!S15+'Mid-Surface'!Q15-'Mid-Surface'!Q17)/4/Data!$B$12^2</f>
        <v>1394.588537856235</v>
      </c>
      <c r="S16" s="5">
        <f ca="1">-(1-Data!$B$3)*Data!$B$5*('Mid-Surface'!T17-'Mid-Surface'!T15+'Mid-Surface'!R15-'Mid-Surface'!R17)/4/Data!$B$12^2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Data</vt:lpstr>
      <vt:lpstr>Load</vt:lpstr>
      <vt:lpstr>Mid-Surface</vt:lpstr>
      <vt:lpstr>Mx</vt:lpstr>
      <vt:lpstr>My</vt:lpstr>
      <vt:lpstr>Mxy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EM</cp:lastModifiedBy>
  <dcterms:created xsi:type="dcterms:W3CDTF">2012-10-24T21:57:08Z</dcterms:created>
  <dcterms:modified xsi:type="dcterms:W3CDTF">2016-10-28T00:45:56Z</dcterms:modified>
</cp:coreProperties>
</file>