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35" i="1" l="1"/>
  <c r="B34" i="1"/>
  <c r="B31" i="1"/>
  <c r="B33" i="1" s="1"/>
  <c r="B21" i="1"/>
  <c r="B23" i="1" s="1"/>
  <c r="B19" i="1"/>
  <c r="B14" i="1"/>
  <c r="E17" i="1" s="1"/>
  <c r="E19" i="1" s="1"/>
  <c r="E21" i="1" s="1"/>
  <c r="E23" i="1" s="1"/>
  <c r="B13" i="1"/>
  <c r="B27" i="1" s="1"/>
  <c r="B12" i="1"/>
  <c r="B11" i="1"/>
  <c r="B38" i="1" l="1"/>
  <c r="B37" i="1"/>
  <c r="B40" i="1" l="1"/>
</calcChain>
</file>

<file path=xl/sharedStrings.xml><?xml version="1.0" encoding="utf-8"?>
<sst xmlns="http://schemas.openxmlformats.org/spreadsheetml/2006/main" count="57" uniqueCount="33">
  <si>
    <t>Proprietà della sezione</t>
  </si>
  <si>
    <t>b=</t>
  </si>
  <si>
    <t>mm</t>
  </si>
  <si>
    <t>h=</t>
  </si>
  <si>
    <t>d'=</t>
  </si>
  <si>
    <t>As'=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</si>
  <si>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</si>
  <si>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As=</t>
  </si>
  <si>
    <t>Proprietà dei materiali</t>
  </si>
  <si>
    <r>
      <t>f</t>
    </r>
    <r>
      <rPr>
        <vertAlign val="subscript"/>
        <sz val="11"/>
        <color theme="1"/>
        <rFont val="Calibri"/>
        <family val="2"/>
        <scheme val="minor"/>
      </rPr>
      <t>ck</t>
    </r>
    <r>
      <rPr>
        <sz val="11"/>
        <color theme="1"/>
        <rFont val="Calibri"/>
        <family val="2"/>
        <scheme val="minor"/>
      </rPr>
      <t>=</t>
    </r>
  </si>
  <si>
    <t>MPa</t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</si>
  <si>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</si>
  <si>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ctm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</si>
  <si>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sk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</si>
  <si>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ct</t>
    </r>
    <r>
      <rPr>
        <sz val="11"/>
        <color theme="1"/>
        <rFont val="Calibri"/>
        <family val="2"/>
        <scheme val="minor"/>
      </rPr>
      <t>=</t>
    </r>
  </si>
  <si>
    <r>
      <t>E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>=</t>
    </r>
  </si>
  <si>
    <r>
      <t>E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=</t>
    </r>
  </si>
  <si>
    <r>
      <t>n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</si>
  <si>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r>
      <t>n</t>
    </r>
    <r>
      <rPr>
        <sz val="11"/>
        <color theme="1"/>
        <rFont val="Calibri"/>
        <family val="2"/>
        <scheme val="minor"/>
      </rPr>
      <t>=</t>
    </r>
  </si>
  <si>
    <r>
      <t>z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=</t>
    </r>
  </si>
  <si>
    <r>
      <t>I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=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</si>
  <si>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4</t>
    </r>
  </si>
  <si>
    <r>
      <t>M</t>
    </r>
    <r>
      <rPr>
        <vertAlign val="subscript"/>
        <sz val="11"/>
        <color theme="1"/>
        <rFont val="Calibri"/>
        <family val="2"/>
        <scheme val="minor"/>
      </rPr>
      <t>fess</t>
    </r>
    <r>
      <rPr>
        <sz val="11"/>
        <color theme="1"/>
        <rFont val="Calibri"/>
        <family val="2"/>
        <scheme val="minor"/>
      </rPr>
      <t>=</t>
    </r>
  </si>
  <si>
    <t>kNm</t>
  </si>
  <si>
    <t>Formula semplificata</t>
  </si>
  <si>
    <t>Verifica in regime elastico fessurato</t>
  </si>
  <si>
    <r>
      <t>z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=</t>
    </r>
  </si>
  <si>
    <r>
      <t>I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</si>
  <si>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c,lim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</si>
  <si>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s,lim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</si>
  <si>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r,c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</si>
  <si>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r,s</t>
    </r>
    <r>
      <rPr>
        <sz val="11"/>
        <color theme="1"/>
        <rFont val="Calibri"/>
        <family val="2"/>
        <scheme val="minor"/>
      </rPr>
      <t>=</t>
    </r>
  </si>
  <si>
    <r>
      <t>M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</si>
</sst>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E+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gami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oli"/>
      <sheetName val="Grafico"/>
      <sheetName val="Grafico2"/>
      <sheetName val="Grafico2 (2)"/>
      <sheetName val="Fessurazione"/>
      <sheetName val="Foglio3"/>
    </sheetNames>
    <sheetDataSet>
      <sheetData sheetId="0">
        <row r="2">
          <cell r="B2">
            <v>25</v>
          </cell>
        </row>
        <row r="4">
          <cell r="B4">
            <v>31475.806210019346</v>
          </cell>
        </row>
        <row r="7">
          <cell r="B7">
            <v>3.0922638481229754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B40" sqref="B40"/>
    </sheetView>
  </sheetViews>
  <sheetFormatPr defaultRowHeight="15" x14ac:dyDescent="0.25"/>
  <cols>
    <col min="2" max="2" width="12.42578125" customWidth="1"/>
    <col min="5" max="5" width="12.42578125" customWidth="1"/>
  </cols>
  <sheetData>
    <row r="1" spans="1:6" ht="15.75" x14ac:dyDescent="0.25">
      <c r="A1" s="1" t="s">
        <v>0</v>
      </c>
    </row>
    <row r="3" spans="1:6" x14ac:dyDescent="0.25">
      <c r="A3" s="2" t="s">
        <v>1</v>
      </c>
      <c r="B3" s="3">
        <v>300</v>
      </c>
      <c r="C3" t="s">
        <v>2</v>
      </c>
    </row>
    <row r="4" spans="1:6" x14ac:dyDescent="0.25">
      <c r="A4" s="2" t="s">
        <v>3</v>
      </c>
      <c r="B4" s="3">
        <v>500</v>
      </c>
      <c r="C4" t="s">
        <v>2</v>
      </c>
    </row>
    <row r="5" spans="1:6" x14ac:dyDescent="0.25">
      <c r="A5" s="2" t="s">
        <v>4</v>
      </c>
      <c r="B5" s="3">
        <v>30</v>
      </c>
      <c r="C5" t="s">
        <v>2</v>
      </c>
    </row>
    <row r="6" spans="1:6" ht="17.25" x14ac:dyDescent="0.25">
      <c r="A6" s="2" t="s">
        <v>5</v>
      </c>
      <c r="B6" s="3">
        <v>402</v>
      </c>
      <c r="C6" t="s">
        <v>6</v>
      </c>
    </row>
    <row r="7" spans="1:6" ht="17.25" x14ac:dyDescent="0.25">
      <c r="A7" s="2" t="s">
        <v>7</v>
      </c>
      <c r="B7" s="3">
        <v>804</v>
      </c>
      <c r="C7" t="s">
        <v>6</v>
      </c>
    </row>
    <row r="9" spans="1:6" ht="15.75" x14ac:dyDescent="0.25">
      <c r="A9" s="1" t="s">
        <v>8</v>
      </c>
    </row>
    <row r="10" spans="1:6" ht="15.75" x14ac:dyDescent="0.25">
      <c r="A10" s="1"/>
    </row>
    <row r="11" spans="1:6" ht="18" x14ac:dyDescent="0.35">
      <c r="A11" s="2" t="s">
        <v>9</v>
      </c>
      <c r="B11" s="4">
        <f>[1]Calcoli!B2</f>
        <v>25</v>
      </c>
      <c r="C11" t="s">
        <v>10</v>
      </c>
      <c r="D11" s="2" t="s">
        <v>11</v>
      </c>
      <c r="E11" s="4">
        <v>2</v>
      </c>
    </row>
    <row r="12" spans="1:6" ht="18" x14ac:dyDescent="0.35">
      <c r="A12" s="2" t="s">
        <v>12</v>
      </c>
      <c r="B12" s="4">
        <f>[1]Calcoli!B7</f>
        <v>3.0922638481229754</v>
      </c>
      <c r="C12" t="s">
        <v>10</v>
      </c>
      <c r="D12" s="2" t="s">
        <v>13</v>
      </c>
      <c r="E12" s="4">
        <v>450</v>
      </c>
      <c r="F12" t="s">
        <v>10</v>
      </c>
    </row>
    <row r="13" spans="1:6" ht="18" x14ac:dyDescent="0.35">
      <c r="A13" s="2" t="s">
        <v>14</v>
      </c>
      <c r="B13" s="4">
        <f>B12/1.2</f>
        <v>2.5768865401024796</v>
      </c>
      <c r="C13" t="s">
        <v>10</v>
      </c>
      <c r="D13" s="2"/>
      <c r="E13" s="4"/>
    </row>
    <row r="14" spans="1:6" ht="18" x14ac:dyDescent="0.35">
      <c r="A14" s="2" t="s">
        <v>15</v>
      </c>
      <c r="B14" s="5">
        <f>[1]Calcoli!B4</f>
        <v>31475.806210019346</v>
      </c>
      <c r="C14" t="s">
        <v>10</v>
      </c>
      <c r="D14" s="2"/>
      <c r="E14" s="5"/>
    </row>
    <row r="15" spans="1:6" ht="18" x14ac:dyDescent="0.35">
      <c r="A15" s="2" t="s">
        <v>16</v>
      </c>
      <c r="B15" s="5">
        <v>210000</v>
      </c>
      <c r="C15" t="s">
        <v>10</v>
      </c>
      <c r="D15" s="2"/>
      <c r="E15" s="5"/>
    </row>
    <row r="17" spans="1:6" ht="18" x14ac:dyDescent="0.35">
      <c r="A17" s="2" t="s">
        <v>17</v>
      </c>
      <c r="B17" s="4">
        <v>15</v>
      </c>
      <c r="D17" s="2" t="s">
        <v>18</v>
      </c>
      <c r="E17" s="4">
        <f>B15/B14*(1+E11)</f>
        <v>20.015372943790048</v>
      </c>
    </row>
    <row r="19" spans="1:6" ht="18" x14ac:dyDescent="0.35">
      <c r="A19" s="2" t="s">
        <v>19</v>
      </c>
      <c r="B19" s="4">
        <f>(B3*B4^2/2+B17*(B6*B5+B7*(B4-B5)))/(B3*B4+B17*(B6+B7))</f>
        <v>257.89220060681777</v>
      </c>
      <c r="C19" t="s">
        <v>2</v>
      </c>
      <c r="D19" s="2" t="s">
        <v>19</v>
      </c>
      <c r="E19" s="4">
        <f>(B3*B4^2/2+E17*(B6*B5+B7*(B4-B5)))/(B3*B4+E17*(B6+B7))</f>
        <v>260.16523731900276</v>
      </c>
      <c r="F19" t="s">
        <v>2</v>
      </c>
    </row>
    <row r="21" spans="1:6" ht="18.75" x14ac:dyDescent="0.35">
      <c r="A21" s="2" t="s">
        <v>20</v>
      </c>
      <c r="B21" s="6">
        <f>B3*B4^3/12+B3*B4*(B19-B4/2)^2+B17*(B6*(B19-B5)^2+B7*(B4-B19-B5)^2)</f>
        <v>3990086206.6749954</v>
      </c>
      <c r="C21" t="s">
        <v>21</v>
      </c>
      <c r="D21" s="2" t="s">
        <v>20</v>
      </c>
      <c r="E21" s="6">
        <f>B3*B4^3/12+B3*B4*(E19-B4/2)^2+E17*(B6*(E19-B5)^2+B7*(B4-E19-B5)^2)</f>
        <v>4275311232.6229887</v>
      </c>
      <c r="F21" t="s">
        <v>21</v>
      </c>
    </row>
    <row r="23" spans="1:6" ht="18" x14ac:dyDescent="0.35">
      <c r="A23" s="2" t="s">
        <v>22</v>
      </c>
      <c r="B23" s="4">
        <f>B21/(B4-B19)*B13/1000000</f>
        <v>42.468683229537042</v>
      </c>
      <c r="C23" t="s">
        <v>23</v>
      </c>
      <c r="D23" s="2" t="s">
        <v>22</v>
      </c>
      <c r="E23" s="4">
        <f>E21/(B4-E19)*B13/1000000</f>
        <v>45.93575946598181</v>
      </c>
      <c r="F23" t="s">
        <v>23</v>
      </c>
    </row>
    <row r="25" spans="1:6" x14ac:dyDescent="0.25">
      <c r="A25" s="7" t="s">
        <v>24</v>
      </c>
    </row>
    <row r="27" spans="1:6" ht="18" x14ac:dyDescent="0.35">
      <c r="A27" s="2" t="s">
        <v>22</v>
      </c>
      <c r="B27" s="4">
        <f>B3*B4^2/6*B13/1000000*1.2</f>
        <v>38.653298101537196</v>
      </c>
      <c r="C27" t="s">
        <v>23</v>
      </c>
    </row>
    <row r="29" spans="1:6" x14ac:dyDescent="0.25">
      <c r="A29" s="8" t="s">
        <v>25</v>
      </c>
    </row>
    <row r="31" spans="1:6" ht="18" x14ac:dyDescent="0.35">
      <c r="A31" s="2" t="s">
        <v>26</v>
      </c>
      <c r="B31" s="4">
        <f>B17*(B6+B7)/B3*(-1+SQRT(1+2*B3*(B7*(B4-B5)+B6*B5)/(B17*(B6+B7)^2)))</f>
        <v>146.17055480140502</v>
      </c>
      <c r="C31" t="s">
        <v>2</v>
      </c>
    </row>
    <row r="33" spans="1:3" ht="18.75" x14ac:dyDescent="0.35">
      <c r="A33" s="2" t="s">
        <v>27</v>
      </c>
      <c r="B33" s="3">
        <f>B3*B31^3/3+B17*(B6*(B31-B5)^2+B7*(B4-B5-B31)^2)</f>
        <v>1658362038.693234</v>
      </c>
      <c r="C33" t="s">
        <v>21</v>
      </c>
    </row>
    <row r="34" spans="1:3" ht="18" x14ac:dyDescent="0.35">
      <c r="A34" s="2" t="s">
        <v>28</v>
      </c>
      <c r="B34" s="4">
        <f>0.6*B11</f>
        <v>15</v>
      </c>
      <c r="C34" t="s">
        <v>10</v>
      </c>
    </row>
    <row r="35" spans="1:3" ht="18" x14ac:dyDescent="0.35">
      <c r="A35" s="2" t="s">
        <v>29</v>
      </c>
      <c r="B35" s="4">
        <f>0.8*E12</f>
        <v>360</v>
      </c>
      <c r="C35" t="s">
        <v>10</v>
      </c>
    </row>
    <row r="37" spans="1:3" ht="18" x14ac:dyDescent="0.35">
      <c r="A37" s="2" t="s">
        <v>30</v>
      </c>
      <c r="B37" s="4">
        <f>B33/B31*B34/1000000</f>
        <v>170.1808590259206</v>
      </c>
      <c r="C37" t="s">
        <v>23</v>
      </c>
    </row>
    <row r="38" spans="1:3" ht="18" x14ac:dyDescent="0.35">
      <c r="A38" s="2" t="s">
        <v>31</v>
      </c>
      <c r="B38" s="4">
        <f>B33/B17/(B4-B5-B31)*B35/1000000</f>
        <v>122.90633084409306</v>
      </c>
      <c r="C38" t="s">
        <v>23</v>
      </c>
    </row>
    <row r="40" spans="1:3" ht="18" x14ac:dyDescent="0.35">
      <c r="A40" s="2" t="s">
        <v>32</v>
      </c>
      <c r="B40" s="4">
        <f>MIN(B37:B38)</f>
        <v>122.90633084409306</v>
      </c>
      <c r="C40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Amministratore</dc:creator>
  <cp:lastModifiedBy>Amministratore</cp:lastModifiedBy>
  <dcterms:created xsi:type="dcterms:W3CDTF">2012-03-22T13:56:30Z</dcterms:created>
  <dcterms:modified xsi:type="dcterms:W3CDTF">2012-03-22T13:57:21Z</dcterms:modified>
</cp:coreProperties>
</file>