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ministratore\Dropbox\Didattica\TdC1\"/>
    </mc:Choice>
  </mc:AlternateContent>
  <bookViews>
    <workbookView xWindow="0" yWindow="48" windowWidth="19152" windowHeight="11832"/>
  </bookViews>
  <sheets>
    <sheet name="Foglio1" sheetId="1" r:id="rId1"/>
    <sheet name="Foglio2" sheetId="2" r:id="rId2"/>
    <sheet name="Foglio3" sheetId="3" r:id="rId3"/>
  </sheets>
  <definedNames>
    <definedName name="solver_adj" localSheetId="0" hidden="1">Foglio1!$I$1:$I$2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Foglio1!#REF!</definedName>
    <definedName name="solver_pre" localSheetId="0" hidden="1">0.000001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0</definedName>
  </definedNames>
  <calcPr calcId="152511"/>
</workbook>
</file>

<file path=xl/calcChain.xml><?xml version="1.0" encoding="utf-8"?>
<calcChain xmlns="http://schemas.openxmlformats.org/spreadsheetml/2006/main">
  <c r="N31" i="1" l="1"/>
  <c r="N32" i="1" s="1"/>
  <c r="K3" i="1"/>
  <c r="L4" i="1"/>
  <c r="L5" i="1" s="1"/>
  <c r="B5" i="1"/>
  <c r="I2" i="1" s="1"/>
  <c r="I5" i="1" s="1"/>
  <c r="K5" i="1" l="1"/>
  <c r="L6" i="1"/>
  <c r="I1" i="1"/>
  <c r="I3" i="1" s="1"/>
  <c r="K4" i="1"/>
  <c r="F4" i="1" l="1"/>
  <c r="M3" i="1"/>
  <c r="M4" i="1"/>
  <c r="N4" i="1" s="1"/>
  <c r="I4" i="1"/>
  <c r="F7" i="1" s="1"/>
  <c r="Q3" i="1" s="1"/>
  <c r="K6" i="1"/>
  <c r="L7" i="1"/>
  <c r="M5" i="1"/>
  <c r="M6" i="1"/>
  <c r="O6" i="1" s="1"/>
  <c r="Q6" i="1" s="1"/>
  <c r="P3" i="1"/>
  <c r="N3" i="1"/>
  <c r="O3" i="1"/>
  <c r="N6" i="1"/>
  <c r="F5" i="1"/>
  <c r="I7" i="1"/>
  <c r="O5" i="1"/>
  <c r="Q5" i="1" s="1"/>
  <c r="N5" i="1"/>
  <c r="P4" i="1" l="1"/>
  <c r="P5" i="1" s="1"/>
  <c r="P6" i="1" s="1"/>
  <c r="O4" i="1"/>
  <c r="Q4" i="1" s="1"/>
  <c r="K7" i="1"/>
  <c r="L8" i="1"/>
  <c r="M7" i="1"/>
  <c r="L9" i="1" l="1"/>
  <c r="K8" i="1"/>
  <c r="M8" i="1"/>
  <c r="O7" i="1"/>
  <c r="Q7" i="1" s="1"/>
  <c r="N7" i="1"/>
  <c r="O8" i="1" l="1"/>
  <c r="Q8" i="1" s="1"/>
  <c r="N8" i="1"/>
  <c r="P7" i="1"/>
  <c r="P8" i="1" s="1"/>
  <c r="L10" i="1"/>
  <c r="K9" i="1"/>
  <c r="M9" i="1"/>
  <c r="P9" i="1" l="1"/>
  <c r="K10" i="1"/>
  <c r="L11" i="1"/>
  <c r="M10" i="1"/>
  <c r="N9" i="1"/>
  <c r="O9" i="1"/>
  <c r="Q9" i="1" s="1"/>
  <c r="N10" i="1" l="1"/>
  <c r="O10" i="1"/>
  <c r="Q10" i="1" s="1"/>
  <c r="L12" i="1"/>
  <c r="K11" i="1"/>
  <c r="M11" i="1"/>
  <c r="P10" i="1"/>
  <c r="K12" i="1" l="1"/>
  <c r="L13" i="1"/>
  <c r="M12" i="1"/>
  <c r="P11" i="1"/>
  <c r="N11" i="1"/>
  <c r="O11" i="1"/>
  <c r="Q11" i="1" s="1"/>
  <c r="L14" i="1" l="1"/>
  <c r="K13" i="1"/>
  <c r="M13" i="1"/>
  <c r="O12" i="1"/>
  <c r="Q12" i="1" s="1"/>
  <c r="N12" i="1"/>
  <c r="O13" i="1" l="1"/>
  <c r="Q13" i="1" s="1"/>
  <c r="N13" i="1"/>
  <c r="K14" i="1"/>
  <c r="L15" i="1"/>
  <c r="M14" i="1"/>
  <c r="P12" i="1"/>
  <c r="P13" i="1" s="1"/>
  <c r="L16" i="1" l="1"/>
  <c r="M16" i="1" s="1"/>
  <c r="K15" i="1"/>
  <c r="O31" i="1"/>
  <c r="M15" i="1"/>
  <c r="O14" i="1"/>
  <c r="P14" i="1" s="1"/>
  <c r="Q31" i="1" s="1"/>
  <c r="N14" i="1"/>
  <c r="O16" i="1" l="1"/>
  <c r="N16" i="1"/>
  <c r="N15" i="1"/>
  <c r="O15" i="1"/>
  <c r="Q14" i="1"/>
  <c r="R31" i="1" s="1"/>
  <c r="P31" i="1"/>
  <c r="K16" i="1"/>
  <c r="L17" i="1"/>
  <c r="Q16" i="1"/>
  <c r="P15" i="1" l="1"/>
  <c r="P16" i="1" s="1"/>
  <c r="Q15" i="1"/>
  <c r="K17" i="1"/>
  <c r="L18" i="1"/>
  <c r="M17" i="1"/>
  <c r="N17" i="1" l="1"/>
  <c r="O17" i="1"/>
  <c r="Q17" i="1" s="1"/>
  <c r="K18" i="1"/>
  <c r="L19" i="1"/>
  <c r="M18" i="1"/>
  <c r="L20" i="1" l="1"/>
  <c r="K19" i="1"/>
  <c r="M19" i="1"/>
  <c r="P17" i="1"/>
  <c r="N18" i="1"/>
  <c r="O18" i="1"/>
  <c r="Q18" i="1" s="1"/>
  <c r="N19" i="1" l="1"/>
  <c r="O19" i="1"/>
  <c r="Q19" i="1" s="1"/>
  <c r="P18" i="1"/>
  <c r="P19" i="1" s="1"/>
  <c r="K20" i="1"/>
  <c r="L21" i="1"/>
  <c r="M20" i="1"/>
  <c r="N20" i="1" l="1"/>
  <c r="O20" i="1"/>
  <c r="Q20" i="1" s="1"/>
  <c r="K21" i="1"/>
  <c r="L22" i="1"/>
  <c r="M21" i="1"/>
  <c r="O21" i="1" l="1"/>
  <c r="Q21" i="1" s="1"/>
  <c r="N21" i="1"/>
  <c r="L23" i="1"/>
  <c r="K22" i="1"/>
  <c r="M22" i="1"/>
  <c r="P20" i="1"/>
  <c r="P21" i="1" s="1"/>
  <c r="L24" i="1" l="1"/>
  <c r="K23" i="1"/>
  <c r="M23" i="1"/>
  <c r="O22" i="1"/>
  <c r="Q22" i="1" s="1"/>
  <c r="N22" i="1"/>
  <c r="K24" i="1" l="1"/>
  <c r="L25" i="1"/>
  <c r="M24" i="1"/>
  <c r="N23" i="1"/>
  <c r="O23" i="1"/>
  <c r="Q23" i="1" s="1"/>
  <c r="P22" i="1"/>
  <c r="P23" i="1" s="1"/>
  <c r="N24" i="1" l="1"/>
  <c r="O24" i="1"/>
  <c r="Q24" i="1" s="1"/>
  <c r="L26" i="1"/>
  <c r="K25" i="1"/>
  <c r="M25" i="1"/>
  <c r="K26" i="1" l="1"/>
  <c r="L27" i="1"/>
  <c r="M26" i="1"/>
  <c r="O25" i="1"/>
  <c r="Q25" i="1" s="1"/>
  <c r="N25" i="1"/>
  <c r="P24" i="1"/>
  <c r="P25" i="1" s="1"/>
  <c r="L28" i="1" l="1"/>
  <c r="K27" i="1"/>
  <c r="M27" i="1"/>
  <c r="O26" i="1"/>
  <c r="Q26" i="1" s="1"/>
  <c r="N26" i="1"/>
  <c r="K28" i="1" l="1"/>
  <c r="M28" i="1"/>
  <c r="N27" i="1"/>
  <c r="O27" i="1"/>
  <c r="Q27" i="1" s="1"/>
  <c r="P26" i="1"/>
  <c r="P27" i="1" s="1"/>
  <c r="O28" i="1" l="1"/>
  <c r="Q28" i="1" s="1"/>
  <c r="N28" i="1"/>
  <c r="P28" i="1" l="1"/>
</calcChain>
</file>

<file path=xl/sharedStrings.xml><?xml version="1.0" encoding="utf-8"?>
<sst xmlns="http://schemas.openxmlformats.org/spreadsheetml/2006/main" count="40" uniqueCount="30">
  <si>
    <r>
      <t>k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=</t>
    </r>
  </si>
  <si>
    <r>
      <t>N/mm</t>
    </r>
    <r>
      <rPr>
        <vertAlign val="superscript"/>
        <sz val="11"/>
        <color theme="1"/>
        <rFont val="Calibri"/>
        <family val="2"/>
        <scheme val="minor"/>
      </rPr>
      <t>3</t>
    </r>
  </si>
  <si>
    <t>b=</t>
  </si>
  <si>
    <t>mm</t>
  </si>
  <si>
    <t>k=</t>
  </si>
  <si>
    <r>
      <t>N/mm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</si>
  <si>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R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=</t>
    </r>
  </si>
  <si>
    <t>N</t>
  </si>
  <si>
    <r>
      <t>L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=</t>
    </r>
  </si>
  <si>
    <r>
      <t>L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=</t>
    </r>
  </si>
  <si>
    <r>
      <t>R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=</t>
    </r>
  </si>
  <si>
    <r>
      <t>R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</si>
  <si>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j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</si>
  <si>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j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=</t>
    </r>
  </si>
  <si>
    <r>
      <t>F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=</t>
    </r>
  </si>
  <si>
    <r>
      <t>F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=</t>
    </r>
  </si>
  <si>
    <t>w</t>
  </si>
  <si>
    <t>[mm]</t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</si>
  <si>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  <scheme val="minor"/>
      </rPr>
      <t>t</t>
    </r>
  </si>
  <si>
    <r>
      <t>p</t>
    </r>
    <r>
      <rPr>
        <vertAlign val="subscript"/>
        <sz val="11"/>
        <color theme="1"/>
        <rFont val="Calibri"/>
        <family val="2"/>
        <scheme val="minor"/>
      </rPr>
      <t>t</t>
    </r>
  </si>
  <si>
    <t>[MPa]</t>
  </si>
  <si>
    <t>V</t>
  </si>
  <si>
    <t>M</t>
  </si>
  <si>
    <t>[kNm]</t>
  </si>
  <si>
    <t>[kN]</t>
  </si>
  <si>
    <r>
      <t>R</t>
    </r>
    <r>
      <rPr>
        <vertAlign val="sub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>=</t>
    </r>
  </si>
  <si>
    <r>
      <t>R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=</t>
    </r>
  </si>
  <si>
    <t>[kN/m]</t>
  </si>
  <si>
    <t>[m]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</si>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</sst>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E+00"/>
  </numFmts>
  <fonts count="4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902067729338712"/>
          <c:y val="0.19931321084864392"/>
          <c:w val="0.82241563706975651"/>
          <c:h val="0.74928623505395164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Foglio1!$K$3:$K$28</c:f>
              <c:numCache>
                <c:formatCode>0.00</c:formatCode>
                <c:ptCount val="2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2.5</c:v>
                </c:pt>
                <c:pt idx="7">
                  <c:v>3</c:v>
                </c:pt>
                <c:pt idx="8">
                  <c:v>3.5</c:v>
                </c:pt>
                <c:pt idx="9">
                  <c:v>4</c:v>
                </c:pt>
                <c:pt idx="10">
                  <c:v>4.5</c:v>
                </c:pt>
                <c:pt idx="11">
                  <c:v>5</c:v>
                </c:pt>
                <c:pt idx="12">
                  <c:v>5</c:v>
                </c:pt>
                <c:pt idx="13">
                  <c:v>5.5</c:v>
                </c:pt>
                <c:pt idx="14">
                  <c:v>6</c:v>
                </c:pt>
                <c:pt idx="15">
                  <c:v>6.5</c:v>
                </c:pt>
                <c:pt idx="16">
                  <c:v>7</c:v>
                </c:pt>
                <c:pt idx="17">
                  <c:v>7.5</c:v>
                </c:pt>
                <c:pt idx="18">
                  <c:v>8</c:v>
                </c:pt>
                <c:pt idx="19">
                  <c:v>8</c:v>
                </c:pt>
                <c:pt idx="20">
                  <c:v>8.5</c:v>
                </c:pt>
                <c:pt idx="21">
                  <c:v>9</c:v>
                </c:pt>
                <c:pt idx="22">
                  <c:v>9.5</c:v>
                </c:pt>
                <c:pt idx="23">
                  <c:v>10</c:v>
                </c:pt>
                <c:pt idx="24">
                  <c:v>10.5</c:v>
                </c:pt>
                <c:pt idx="25">
                  <c:v>11</c:v>
                </c:pt>
              </c:numCache>
            </c:numRef>
          </c:xVal>
          <c:yVal>
            <c:numRef>
              <c:f>Foglio1!$M$3:$M$28</c:f>
              <c:numCache>
                <c:formatCode>0.00</c:formatCode>
                <c:ptCount val="26"/>
                <c:pt idx="0">
                  <c:v>0</c:v>
                </c:pt>
                <c:pt idx="1">
                  <c:v>5.131578947368421E-2</c:v>
                </c:pt>
                <c:pt idx="2">
                  <c:v>0.10263157894736842</c:v>
                </c:pt>
                <c:pt idx="3">
                  <c:v>0.15394736842105264</c:v>
                </c:pt>
                <c:pt idx="4">
                  <c:v>0.20526315789473684</c:v>
                </c:pt>
                <c:pt idx="5">
                  <c:v>0.25657894736842107</c:v>
                </c:pt>
                <c:pt idx="6">
                  <c:v>0.25657894736842107</c:v>
                </c:pt>
                <c:pt idx="7">
                  <c:v>0.30789473684210528</c:v>
                </c:pt>
                <c:pt idx="8">
                  <c:v>0.35921052631578948</c:v>
                </c:pt>
                <c:pt idx="9">
                  <c:v>0.41052631578947368</c:v>
                </c:pt>
                <c:pt idx="10">
                  <c:v>0.46184210526315794</c:v>
                </c:pt>
                <c:pt idx="11">
                  <c:v>0.51315789473684215</c:v>
                </c:pt>
                <c:pt idx="12">
                  <c:v>0.51315789473684215</c:v>
                </c:pt>
                <c:pt idx="13">
                  <c:v>0.48026315789473689</c:v>
                </c:pt>
                <c:pt idx="14">
                  <c:v>0.44736842105263164</c:v>
                </c:pt>
                <c:pt idx="15">
                  <c:v>0.41447368421052633</c:v>
                </c:pt>
                <c:pt idx="16">
                  <c:v>0.38157894736842113</c:v>
                </c:pt>
                <c:pt idx="17">
                  <c:v>0.34868421052631582</c:v>
                </c:pt>
                <c:pt idx="18">
                  <c:v>0.31578947368421056</c:v>
                </c:pt>
                <c:pt idx="19">
                  <c:v>0.31578947368421056</c:v>
                </c:pt>
                <c:pt idx="20">
                  <c:v>0.28289473684210531</c:v>
                </c:pt>
                <c:pt idx="21">
                  <c:v>0.25000000000000006</c:v>
                </c:pt>
                <c:pt idx="22">
                  <c:v>0.2171052631578948</c:v>
                </c:pt>
                <c:pt idx="23">
                  <c:v>0.18421052631578955</c:v>
                </c:pt>
                <c:pt idx="24">
                  <c:v>0.15131578947368424</c:v>
                </c:pt>
                <c:pt idx="25">
                  <c:v>0.11842105263157898</c:v>
                </c:pt>
              </c:numCache>
            </c:numRef>
          </c:yVal>
          <c:smooth val="0"/>
        </c:ser>
        <c:ser>
          <c:idx val="1"/>
          <c:order val="1"/>
          <c:spPr>
            <a:ln w="0">
              <a:solidFill>
                <a:sysClr val="windowText" lastClr="000000"/>
              </a:solidFill>
              <a:prstDash val="lgDash"/>
            </a:ln>
          </c:spPr>
          <c:marker>
            <c:symbol val="circle"/>
            <c:size val="6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Foglio1!$N$31:$N$32</c:f>
              <c:numCache>
                <c:formatCode>General</c:formatCode>
                <c:ptCount val="2"/>
                <c:pt idx="0">
                  <c:v>5</c:v>
                </c:pt>
                <c:pt idx="1">
                  <c:v>5</c:v>
                </c:pt>
              </c:numCache>
            </c:numRef>
          </c:xVal>
          <c:yVal>
            <c:numRef>
              <c:f>Foglio1!$O$31:$O$32</c:f>
              <c:numCache>
                <c:formatCode>0.00</c:formatCode>
                <c:ptCount val="2"/>
                <c:pt idx="0">
                  <c:v>0.51315789473684215</c:v>
                </c:pt>
                <c:pt idx="1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776320"/>
        <c:axId val="243776712"/>
      </c:scatterChart>
      <c:valAx>
        <c:axId val="243776320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 sz="1200"/>
                </a:pPr>
                <a:r>
                  <a:rPr lang="it-IT" sz="1200"/>
                  <a:t>x [m]</a:t>
                </a:r>
              </a:p>
            </c:rich>
          </c:tx>
          <c:layout>
            <c:manualLayout>
              <c:xMode val="edge"/>
              <c:yMode val="edge"/>
              <c:x val="0.50794665300983721"/>
              <c:y val="1.0879629629629628E-2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243776712"/>
        <c:crosses val="autoZero"/>
        <c:crossBetween val="midCat"/>
      </c:valAx>
      <c:valAx>
        <c:axId val="243776712"/>
        <c:scaling>
          <c:orientation val="maxMin"/>
          <c:max val="2"/>
        </c:scaling>
        <c:delete val="0"/>
        <c:axPos val="l"/>
        <c:majorGridlines>
          <c:spPr>
            <a:ln w="0">
              <a:solidFill>
                <a:schemeClr val="bg1">
                  <a:lumMod val="75000"/>
                </a:schemeClr>
              </a:solidFill>
              <a:prstDash val="lg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it-IT" sz="1200"/>
                  <a:t>w [mm]</a:t>
                </a:r>
              </a:p>
            </c:rich>
          </c:tx>
          <c:layout>
            <c:manualLayout>
              <c:xMode val="edge"/>
              <c:yMode val="edge"/>
              <c:x val="3.8915135608048996E-3"/>
              <c:y val="0.4575557742782152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43776320"/>
        <c:crosses val="autoZero"/>
        <c:crossBetween val="midCat"/>
        <c:majorUnit val="0.5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902067729338704"/>
          <c:y val="0.19931321084864392"/>
          <c:w val="0.82241563706975662"/>
          <c:h val="0.7492862350539515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Foglio1!$K$3:$K$28</c:f>
              <c:numCache>
                <c:formatCode>0.00</c:formatCode>
                <c:ptCount val="2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2.5</c:v>
                </c:pt>
                <c:pt idx="7">
                  <c:v>3</c:v>
                </c:pt>
                <c:pt idx="8">
                  <c:v>3.5</c:v>
                </c:pt>
                <c:pt idx="9">
                  <c:v>4</c:v>
                </c:pt>
                <c:pt idx="10">
                  <c:v>4.5</c:v>
                </c:pt>
                <c:pt idx="11">
                  <c:v>5</c:v>
                </c:pt>
                <c:pt idx="12">
                  <c:v>5</c:v>
                </c:pt>
                <c:pt idx="13">
                  <c:v>5.5</c:v>
                </c:pt>
                <c:pt idx="14">
                  <c:v>6</c:v>
                </c:pt>
                <c:pt idx="15">
                  <c:v>6.5</c:v>
                </c:pt>
                <c:pt idx="16">
                  <c:v>7</c:v>
                </c:pt>
                <c:pt idx="17">
                  <c:v>7.5</c:v>
                </c:pt>
                <c:pt idx="18">
                  <c:v>8</c:v>
                </c:pt>
                <c:pt idx="19">
                  <c:v>8</c:v>
                </c:pt>
                <c:pt idx="20">
                  <c:v>8.5</c:v>
                </c:pt>
                <c:pt idx="21">
                  <c:v>9</c:v>
                </c:pt>
                <c:pt idx="22">
                  <c:v>9.5</c:v>
                </c:pt>
                <c:pt idx="23">
                  <c:v>10</c:v>
                </c:pt>
                <c:pt idx="24">
                  <c:v>10.5</c:v>
                </c:pt>
                <c:pt idx="25">
                  <c:v>11</c:v>
                </c:pt>
              </c:numCache>
            </c:numRef>
          </c:xVal>
          <c:yVal>
            <c:numRef>
              <c:f>Foglio1!$O$3:$O$28</c:f>
              <c:numCache>
                <c:formatCode>0.00</c:formatCode>
                <c:ptCount val="26"/>
                <c:pt idx="0">
                  <c:v>0</c:v>
                </c:pt>
                <c:pt idx="1">
                  <c:v>5.1315789473684212</c:v>
                </c:pt>
                <c:pt idx="2">
                  <c:v>10.263157894736842</c:v>
                </c:pt>
                <c:pt idx="3">
                  <c:v>15.394736842105264</c:v>
                </c:pt>
                <c:pt idx="4">
                  <c:v>20.526315789473685</c:v>
                </c:pt>
                <c:pt idx="5">
                  <c:v>25.657894736842106</c:v>
                </c:pt>
                <c:pt idx="6">
                  <c:v>25.657894736842106</c:v>
                </c:pt>
                <c:pt idx="7">
                  <c:v>30.789473684210527</c:v>
                </c:pt>
                <c:pt idx="8">
                  <c:v>35.921052631578945</c:v>
                </c:pt>
                <c:pt idx="9">
                  <c:v>41.05263157894737</c:v>
                </c:pt>
                <c:pt idx="10">
                  <c:v>46.184210526315795</c:v>
                </c:pt>
                <c:pt idx="11">
                  <c:v>51.315789473684212</c:v>
                </c:pt>
                <c:pt idx="12">
                  <c:v>51.315789473684212</c:v>
                </c:pt>
                <c:pt idx="13">
                  <c:v>48.026315789473692</c:v>
                </c:pt>
                <c:pt idx="14">
                  <c:v>44.736842105263165</c:v>
                </c:pt>
                <c:pt idx="15">
                  <c:v>41.44736842105263</c:v>
                </c:pt>
                <c:pt idx="16">
                  <c:v>38.15789473684211</c:v>
                </c:pt>
                <c:pt idx="17">
                  <c:v>34.868421052631582</c:v>
                </c:pt>
                <c:pt idx="18">
                  <c:v>31.578947368421055</c:v>
                </c:pt>
                <c:pt idx="19">
                  <c:v>31.578947368421055</c:v>
                </c:pt>
                <c:pt idx="20">
                  <c:v>28.289473684210531</c:v>
                </c:pt>
                <c:pt idx="21">
                  <c:v>25.000000000000007</c:v>
                </c:pt>
                <c:pt idx="22">
                  <c:v>21.71052631578948</c:v>
                </c:pt>
                <c:pt idx="23">
                  <c:v>18.421052631578956</c:v>
                </c:pt>
                <c:pt idx="24">
                  <c:v>15.131578947368423</c:v>
                </c:pt>
                <c:pt idx="25">
                  <c:v>11.842105263157897</c:v>
                </c:pt>
              </c:numCache>
            </c:numRef>
          </c:yVal>
          <c:smooth val="0"/>
        </c:ser>
        <c:ser>
          <c:idx val="1"/>
          <c:order val="1"/>
          <c:spPr>
            <a:ln w="0">
              <a:solidFill>
                <a:sysClr val="windowText" lastClr="000000"/>
              </a:solidFill>
              <a:prstDash val="lgDash"/>
            </a:ln>
          </c:spPr>
          <c:marker>
            <c:symbol val="circle"/>
            <c:size val="6"/>
            <c:spPr>
              <a:noFill/>
              <a:ln>
                <a:solidFill>
                  <a:sysClr val="windowText" lastClr="000000"/>
                </a:solidFill>
              </a:ln>
            </c:spPr>
          </c:marker>
          <c:xVal>
            <c:numRef>
              <c:f>Foglio1!$N$31:$N$32</c:f>
              <c:numCache>
                <c:formatCode>General</c:formatCode>
                <c:ptCount val="2"/>
                <c:pt idx="0">
                  <c:v>5</c:v>
                </c:pt>
                <c:pt idx="1">
                  <c:v>5</c:v>
                </c:pt>
              </c:numCache>
            </c:numRef>
          </c:xVal>
          <c:yVal>
            <c:numRef>
              <c:f>Foglio1!$P$31:$P$32</c:f>
              <c:numCache>
                <c:formatCode>0.00</c:formatCode>
                <c:ptCount val="2"/>
                <c:pt idx="0">
                  <c:v>51.315789473684212</c:v>
                </c:pt>
                <c:pt idx="1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778280"/>
        <c:axId val="243778672"/>
      </c:scatterChart>
      <c:valAx>
        <c:axId val="243778280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 sz="1200"/>
                </a:pPr>
                <a:r>
                  <a:rPr lang="it-IT" sz="1200"/>
                  <a:t>x [m]</a:t>
                </a:r>
              </a:p>
            </c:rich>
          </c:tx>
          <c:layout>
            <c:manualLayout>
              <c:xMode val="edge"/>
              <c:yMode val="edge"/>
              <c:x val="0.50794665300983743"/>
              <c:y val="1.0879629629629631E-2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243778672"/>
        <c:crosses val="autoZero"/>
        <c:crossBetween val="midCat"/>
      </c:valAx>
      <c:valAx>
        <c:axId val="243778672"/>
        <c:scaling>
          <c:orientation val="maxMin"/>
          <c:max val="100"/>
        </c:scaling>
        <c:delete val="0"/>
        <c:axPos val="l"/>
        <c:majorGridlines>
          <c:spPr>
            <a:ln w="0">
              <a:solidFill>
                <a:schemeClr val="bg1">
                  <a:lumMod val="75000"/>
                </a:schemeClr>
              </a:solidFill>
              <a:prstDash val="lg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it-IT" sz="1200"/>
                  <a:t>p</a:t>
                </a:r>
                <a:r>
                  <a:rPr lang="it-IT" sz="1200" baseline="-25000"/>
                  <a:t>t</a:t>
                </a:r>
                <a:r>
                  <a:rPr lang="it-IT" sz="1200"/>
                  <a:t> [kN/m]</a:t>
                </a:r>
              </a:p>
            </c:rich>
          </c:tx>
          <c:layout>
            <c:manualLayout>
              <c:xMode val="edge"/>
              <c:yMode val="edge"/>
              <c:x val="3.8915135608049009E-3"/>
              <c:y val="0.45755577427821531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43778280"/>
        <c:crosses val="autoZero"/>
        <c:crossBetween val="midCat"/>
        <c:majorUnit val="20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902067729338693"/>
          <c:y val="4.2713805069668299E-2"/>
          <c:w val="0.82241563706975662"/>
          <c:h val="0.9058859588860117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Foglio1!$K$3:$K$28</c:f>
              <c:numCache>
                <c:formatCode>0.00</c:formatCode>
                <c:ptCount val="2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2.5</c:v>
                </c:pt>
                <c:pt idx="7">
                  <c:v>3</c:v>
                </c:pt>
                <c:pt idx="8">
                  <c:v>3.5</c:v>
                </c:pt>
                <c:pt idx="9">
                  <c:v>4</c:v>
                </c:pt>
                <c:pt idx="10">
                  <c:v>4.5</c:v>
                </c:pt>
                <c:pt idx="11">
                  <c:v>5</c:v>
                </c:pt>
                <c:pt idx="12">
                  <c:v>5</c:v>
                </c:pt>
                <c:pt idx="13">
                  <c:v>5.5</c:v>
                </c:pt>
                <c:pt idx="14">
                  <c:v>6</c:v>
                </c:pt>
                <c:pt idx="15">
                  <c:v>6.5</c:v>
                </c:pt>
                <c:pt idx="16">
                  <c:v>7</c:v>
                </c:pt>
                <c:pt idx="17">
                  <c:v>7.5</c:v>
                </c:pt>
                <c:pt idx="18">
                  <c:v>8</c:v>
                </c:pt>
                <c:pt idx="19">
                  <c:v>8</c:v>
                </c:pt>
                <c:pt idx="20">
                  <c:v>8.5</c:v>
                </c:pt>
                <c:pt idx="21">
                  <c:v>9</c:v>
                </c:pt>
                <c:pt idx="22">
                  <c:v>9.5</c:v>
                </c:pt>
                <c:pt idx="23">
                  <c:v>10</c:v>
                </c:pt>
                <c:pt idx="24">
                  <c:v>10.5</c:v>
                </c:pt>
                <c:pt idx="25">
                  <c:v>11</c:v>
                </c:pt>
              </c:numCache>
            </c:numRef>
          </c:xVal>
          <c:yVal>
            <c:numRef>
              <c:f>Foglio1!$P$3:$P$28</c:f>
              <c:numCache>
                <c:formatCode>0.00</c:formatCode>
                <c:ptCount val="26"/>
                <c:pt idx="0">
                  <c:v>82.236842105263108</c:v>
                </c:pt>
                <c:pt idx="1">
                  <c:v>83.519736842105218</c:v>
                </c:pt>
                <c:pt idx="2">
                  <c:v>87.368421052631533</c:v>
                </c:pt>
                <c:pt idx="3">
                  <c:v>93.782894736842053</c:v>
                </c:pt>
                <c:pt idx="4">
                  <c:v>102.76315789473679</c:v>
                </c:pt>
                <c:pt idx="5">
                  <c:v>114.30921052631574</c:v>
                </c:pt>
                <c:pt idx="6">
                  <c:v>-135.69078947368428</c:v>
                </c:pt>
                <c:pt idx="7">
                  <c:v>-121.57894736842113</c:v>
                </c:pt>
                <c:pt idx="8">
                  <c:v>-104.90131578947376</c:v>
                </c:pt>
                <c:pt idx="9">
                  <c:v>-85.657894736842181</c:v>
                </c:pt>
                <c:pt idx="10">
                  <c:v>-63.848684210526386</c:v>
                </c:pt>
                <c:pt idx="11">
                  <c:v>-39.473684210526386</c:v>
                </c:pt>
                <c:pt idx="12">
                  <c:v>-39.473684210526386</c:v>
                </c:pt>
                <c:pt idx="13">
                  <c:v>-14.63815789473691</c:v>
                </c:pt>
                <c:pt idx="14">
                  <c:v>8.5526315789473024</c:v>
                </c:pt>
                <c:pt idx="15">
                  <c:v>30.098684210526251</c:v>
                </c:pt>
                <c:pt idx="16">
                  <c:v>49.999999999999936</c:v>
                </c:pt>
                <c:pt idx="17">
                  <c:v>68.256578947368354</c:v>
                </c:pt>
                <c:pt idx="18">
                  <c:v>84.868421052631504</c:v>
                </c:pt>
                <c:pt idx="19">
                  <c:v>-65.131578947368496</c:v>
                </c:pt>
                <c:pt idx="20">
                  <c:v>-50.164473684210598</c:v>
                </c:pt>
                <c:pt idx="21">
                  <c:v>-36.842105263157961</c:v>
                </c:pt>
                <c:pt idx="22">
                  <c:v>-25.164473684210591</c:v>
                </c:pt>
                <c:pt idx="23">
                  <c:v>-15.131578947368482</c:v>
                </c:pt>
                <c:pt idx="24">
                  <c:v>-6.7434210526316374</c:v>
                </c:pt>
                <c:pt idx="25">
                  <c:v>-5.6843418860808015E-14</c:v>
                </c:pt>
              </c:numCache>
            </c:numRef>
          </c:yVal>
          <c:smooth val="0"/>
        </c:ser>
        <c:ser>
          <c:idx val="1"/>
          <c:order val="1"/>
          <c:spPr>
            <a:ln w="0">
              <a:solidFill>
                <a:sysClr val="windowText" lastClr="000000"/>
              </a:solidFill>
              <a:prstDash val="lgDash"/>
            </a:ln>
          </c:spPr>
          <c:marker>
            <c:symbol val="circle"/>
            <c:size val="6"/>
            <c:spPr>
              <a:noFill/>
              <a:ln>
                <a:solidFill>
                  <a:sysClr val="windowText" lastClr="000000"/>
                </a:solidFill>
              </a:ln>
            </c:spPr>
          </c:marker>
          <c:xVal>
            <c:numRef>
              <c:f>Foglio1!$N$31:$N$32</c:f>
              <c:numCache>
                <c:formatCode>General</c:formatCode>
                <c:ptCount val="2"/>
                <c:pt idx="0">
                  <c:v>5</c:v>
                </c:pt>
                <c:pt idx="1">
                  <c:v>5</c:v>
                </c:pt>
              </c:numCache>
            </c:numRef>
          </c:xVal>
          <c:yVal>
            <c:numRef>
              <c:f>Foglio1!$Q$31:$Q$32</c:f>
              <c:numCache>
                <c:formatCode>0.00</c:formatCode>
                <c:ptCount val="2"/>
                <c:pt idx="0">
                  <c:v>-39.473684210526386</c:v>
                </c:pt>
                <c:pt idx="1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819960"/>
        <c:axId val="308822704"/>
      </c:scatterChart>
      <c:valAx>
        <c:axId val="308819960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 sz="1200"/>
                </a:pPr>
                <a:r>
                  <a:rPr lang="it-IT" sz="1200"/>
                  <a:t>x [m]</a:t>
                </a:r>
              </a:p>
            </c:rich>
          </c:tx>
          <c:layout>
            <c:manualLayout>
              <c:xMode val="edge"/>
              <c:yMode val="edge"/>
              <c:x val="0.90686264216972878"/>
              <c:y val="0.50752382462259327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308822704"/>
        <c:crosses val="autoZero"/>
        <c:crossBetween val="midCat"/>
      </c:valAx>
      <c:valAx>
        <c:axId val="308822704"/>
        <c:scaling>
          <c:orientation val="maxMin"/>
          <c:max val="200"/>
          <c:min val="-200"/>
        </c:scaling>
        <c:delete val="0"/>
        <c:axPos val="l"/>
        <c:majorGridlines>
          <c:spPr>
            <a:ln w="0">
              <a:solidFill>
                <a:schemeClr val="bg1">
                  <a:lumMod val="75000"/>
                </a:schemeClr>
              </a:solidFill>
              <a:prstDash val="lg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it-IT" sz="1200"/>
                  <a:t>V [kN]</a:t>
                </a:r>
              </a:p>
            </c:rich>
          </c:tx>
          <c:layout>
            <c:manualLayout>
              <c:xMode val="edge"/>
              <c:yMode val="edge"/>
              <c:x val="3.8915135608049026E-3"/>
              <c:y val="0.45755577427821531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308819960"/>
        <c:crosses val="autoZero"/>
        <c:crossBetween val="midCat"/>
        <c:majorUnit val="50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902067729338684"/>
          <c:y val="4.2713805069668313E-2"/>
          <c:w val="0.82241563706975662"/>
          <c:h val="0.9058859588860117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Foglio1!$K$3:$K$28</c:f>
              <c:numCache>
                <c:formatCode>0.00</c:formatCode>
                <c:ptCount val="2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2.5</c:v>
                </c:pt>
                <c:pt idx="7">
                  <c:v>3</c:v>
                </c:pt>
                <c:pt idx="8">
                  <c:v>3.5</c:v>
                </c:pt>
                <c:pt idx="9">
                  <c:v>4</c:v>
                </c:pt>
                <c:pt idx="10">
                  <c:v>4.5</c:v>
                </c:pt>
                <c:pt idx="11">
                  <c:v>5</c:v>
                </c:pt>
                <c:pt idx="12">
                  <c:v>5</c:v>
                </c:pt>
                <c:pt idx="13">
                  <c:v>5.5</c:v>
                </c:pt>
                <c:pt idx="14">
                  <c:v>6</c:v>
                </c:pt>
                <c:pt idx="15">
                  <c:v>6.5</c:v>
                </c:pt>
                <c:pt idx="16">
                  <c:v>7</c:v>
                </c:pt>
                <c:pt idx="17">
                  <c:v>7.5</c:v>
                </c:pt>
                <c:pt idx="18">
                  <c:v>8</c:v>
                </c:pt>
                <c:pt idx="19">
                  <c:v>8</c:v>
                </c:pt>
                <c:pt idx="20">
                  <c:v>8.5</c:v>
                </c:pt>
                <c:pt idx="21">
                  <c:v>9</c:v>
                </c:pt>
                <c:pt idx="22">
                  <c:v>9.5</c:v>
                </c:pt>
                <c:pt idx="23">
                  <c:v>10</c:v>
                </c:pt>
                <c:pt idx="24">
                  <c:v>10.5</c:v>
                </c:pt>
                <c:pt idx="25">
                  <c:v>11</c:v>
                </c:pt>
              </c:numCache>
            </c:numRef>
          </c:xVal>
          <c:yVal>
            <c:numRef>
              <c:f>Foglio1!$Q$3:$Q$28</c:f>
              <c:numCache>
                <c:formatCode>0.00</c:formatCode>
                <c:ptCount val="26"/>
                <c:pt idx="0">
                  <c:v>0</c:v>
                </c:pt>
                <c:pt idx="1">
                  <c:v>41.332236842105232</c:v>
                </c:pt>
                <c:pt idx="2">
                  <c:v>83.947368421052573</c:v>
                </c:pt>
                <c:pt idx="3">
                  <c:v>129.12828947368413</c:v>
                </c:pt>
                <c:pt idx="4">
                  <c:v>178.15789473684197</c:v>
                </c:pt>
                <c:pt idx="5">
                  <c:v>232.3190789473683</c:v>
                </c:pt>
                <c:pt idx="6">
                  <c:v>232.3190789473683</c:v>
                </c:pt>
                <c:pt idx="7">
                  <c:v>167.89473684210509</c:v>
                </c:pt>
                <c:pt idx="8">
                  <c:v>111.1677631578945</c:v>
                </c:pt>
                <c:pt idx="9">
                  <c:v>63.421052631578746</c:v>
                </c:pt>
                <c:pt idx="10">
                  <c:v>25.937499999999762</c:v>
                </c:pt>
                <c:pt idx="11">
                  <c:v>-2.3841857910156249E-13</c:v>
                </c:pt>
                <c:pt idx="12">
                  <c:v>-2.9802322387695315E-13</c:v>
                </c:pt>
                <c:pt idx="13">
                  <c:v>-13.459429824561715</c:v>
                </c:pt>
                <c:pt idx="14">
                  <c:v>-14.912280701754714</c:v>
                </c:pt>
                <c:pt idx="15">
                  <c:v>-5.1809210526319243</c:v>
                </c:pt>
                <c:pt idx="16">
                  <c:v>14.912280701753973</c:v>
                </c:pt>
                <c:pt idx="17">
                  <c:v>44.544956140350457</c:v>
                </c:pt>
                <c:pt idx="18">
                  <c:v>82.894736842104706</c:v>
                </c:pt>
                <c:pt idx="19">
                  <c:v>82.894736842104706</c:v>
                </c:pt>
                <c:pt idx="20">
                  <c:v>54.139254385964421</c:v>
                </c:pt>
                <c:pt idx="21">
                  <c:v>32.45614035087663</c:v>
                </c:pt>
                <c:pt idx="22">
                  <c:v>17.023026315788925</c:v>
                </c:pt>
                <c:pt idx="23">
                  <c:v>7.0175438596485851</c:v>
                </c:pt>
                <c:pt idx="24">
                  <c:v>1.6173245614029168</c:v>
                </c:pt>
                <c:pt idx="25">
                  <c:v>-5.960464477539063E-13</c:v>
                </c:pt>
              </c:numCache>
            </c:numRef>
          </c:yVal>
          <c:smooth val="0"/>
        </c:ser>
        <c:ser>
          <c:idx val="1"/>
          <c:order val="1"/>
          <c:spPr>
            <a:ln w="0">
              <a:solidFill>
                <a:sysClr val="windowText" lastClr="000000"/>
              </a:solidFill>
              <a:prstDash val="lgDash"/>
            </a:ln>
          </c:spPr>
          <c:marker>
            <c:symbol val="circle"/>
            <c:size val="6"/>
            <c:spPr>
              <a:noFill/>
              <a:ln>
                <a:noFill/>
              </a:ln>
            </c:spPr>
          </c:marker>
          <c:xVal>
            <c:numRef>
              <c:f>Foglio1!$N$31:$N$32</c:f>
              <c:numCache>
                <c:formatCode>General</c:formatCode>
                <c:ptCount val="2"/>
                <c:pt idx="0">
                  <c:v>5</c:v>
                </c:pt>
                <c:pt idx="1">
                  <c:v>5</c:v>
                </c:pt>
              </c:numCache>
            </c:numRef>
          </c:xVal>
          <c:yVal>
            <c:numRef>
              <c:f>Foglio1!$R$31:$R$32</c:f>
              <c:numCache>
                <c:formatCode>0.00</c:formatCode>
                <c:ptCount val="2"/>
                <c:pt idx="0">
                  <c:v>-2.3841857910156249E-13</c:v>
                </c:pt>
                <c:pt idx="1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818000"/>
        <c:axId val="308816824"/>
      </c:scatterChart>
      <c:valAx>
        <c:axId val="308818000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 sz="1200"/>
                </a:pPr>
                <a:r>
                  <a:rPr lang="it-IT" sz="1200"/>
                  <a:t>x [m]</a:t>
                </a:r>
              </a:p>
            </c:rich>
          </c:tx>
          <c:layout>
            <c:manualLayout>
              <c:xMode val="edge"/>
              <c:yMode val="edge"/>
              <c:x val="0.90686264216972878"/>
              <c:y val="0.50752382462259349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308816824"/>
        <c:crosses val="autoZero"/>
        <c:crossBetween val="midCat"/>
      </c:valAx>
      <c:valAx>
        <c:axId val="308816824"/>
        <c:scaling>
          <c:orientation val="maxMin"/>
          <c:max val="300"/>
          <c:min val="-100"/>
        </c:scaling>
        <c:delete val="0"/>
        <c:axPos val="l"/>
        <c:majorGridlines>
          <c:spPr>
            <a:ln w="0">
              <a:solidFill>
                <a:schemeClr val="bg1">
                  <a:lumMod val="75000"/>
                </a:schemeClr>
              </a:solidFill>
              <a:prstDash val="lg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it-IT" sz="1200"/>
                  <a:t>M [kNm]</a:t>
                </a:r>
              </a:p>
            </c:rich>
          </c:tx>
          <c:layout>
            <c:manualLayout>
              <c:xMode val="edge"/>
              <c:yMode val="edge"/>
              <c:x val="3.8915135608049043E-3"/>
              <c:y val="0.45755577427821531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308818000"/>
        <c:crosses val="autoZero"/>
        <c:crossBetween val="midCat"/>
        <c:majorUnit val="50"/>
      </c:valAx>
    </c:plotArea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10</xdr:row>
      <xdr:rowOff>9525</xdr:rowOff>
    </xdr:from>
    <xdr:to>
      <xdr:col>8</xdr:col>
      <xdr:colOff>761999</xdr:colOff>
      <xdr:row>24</xdr:row>
      <xdr:rowOff>180975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26</xdr:row>
      <xdr:rowOff>0</xdr:rowOff>
    </xdr:from>
    <xdr:to>
      <xdr:col>8</xdr:col>
      <xdr:colOff>742950</xdr:colOff>
      <xdr:row>40</xdr:row>
      <xdr:rowOff>171450</xdr:rowOff>
    </xdr:to>
    <xdr:graphicFrame macro="">
      <xdr:nvGraphicFramePr>
        <xdr:cNvPr id="4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42</xdr:row>
      <xdr:rowOff>0</xdr:rowOff>
    </xdr:from>
    <xdr:to>
      <xdr:col>8</xdr:col>
      <xdr:colOff>742950</xdr:colOff>
      <xdr:row>56</xdr:row>
      <xdr:rowOff>171450</xdr:rowOff>
    </xdr:to>
    <xdr:graphicFrame macro="">
      <xdr:nvGraphicFramePr>
        <xdr:cNvPr id="5" name="Gra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58</xdr:row>
      <xdr:rowOff>0</xdr:rowOff>
    </xdr:from>
    <xdr:to>
      <xdr:col>8</xdr:col>
      <xdr:colOff>742950</xdr:colOff>
      <xdr:row>72</xdr:row>
      <xdr:rowOff>171450</xdr:rowOff>
    </xdr:to>
    <xdr:graphicFrame macro="">
      <xdr:nvGraphicFramePr>
        <xdr:cNvPr id="7" name="Gra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zoomScaleNormal="100" workbookViewId="0">
      <selection activeCell="A33" sqref="A33"/>
    </sheetView>
  </sheetViews>
  <sheetFormatPr defaultRowHeight="14.4" x14ac:dyDescent="0.3"/>
  <cols>
    <col min="6" max="6" width="12.6640625" bestFit="1" customWidth="1"/>
    <col min="9" max="9" width="11.44140625" customWidth="1"/>
    <col min="13" max="13" width="12.5546875" bestFit="1" customWidth="1"/>
  </cols>
  <sheetData>
    <row r="1" spans="1:17" ht="15.6" x14ac:dyDescent="0.35">
      <c r="A1" s="1" t="s">
        <v>8</v>
      </c>
      <c r="B1" s="2">
        <v>5000</v>
      </c>
      <c r="C1" t="s">
        <v>3</v>
      </c>
      <c r="E1" s="1" t="s">
        <v>14</v>
      </c>
      <c r="F1" s="2">
        <v>250000</v>
      </c>
      <c r="G1" t="s">
        <v>7</v>
      </c>
      <c r="H1" s="1" t="s">
        <v>12</v>
      </c>
      <c r="I1" s="5">
        <f>3*(2*F1+F2)/(B5*B1*(4*B1+3*B2))</f>
        <v>1.0263157894736843E-4</v>
      </c>
      <c r="K1" s="2" t="s">
        <v>29</v>
      </c>
      <c r="L1" s="2" t="s">
        <v>29</v>
      </c>
      <c r="M1" s="2" t="s">
        <v>16</v>
      </c>
      <c r="N1" s="2" t="s">
        <v>18</v>
      </c>
      <c r="O1" s="2" t="s">
        <v>19</v>
      </c>
      <c r="P1" s="2" t="s">
        <v>21</v>
      </c>
      <c r="Q1" s="2" t="s">
        <v>22</v>
      </c>
    </row>
    <row r="2" spans="1:17" ht="15.6" x14ac:dyDescent="0.35">
      <c r="A2" s="1" t="s">
        <v>9</v>
      </c>
      <c r="B2" s="2">
        <v>6000</v>
      </c>
      <c r="C2" t="s">
        <v>3</v>
      </c>
      <c r="E2" s="1" t="s">
        <v>15</v>
      </c>
      <c r="F2" s="2">
        <v>150000</v>
      </c>
      <c r="G2" t="s">
        <v>7</v>
      </c>
      <c r="H2" s="1" t="s">
        <v>13</v>
      </c>
      <c r="I2" s="5">
        <f>3*(2*F2*B1-3*F1*B2)/(B5*B2^2*(4*B1+3*B2))</f>
        <v>-6.5789473684210525E-5</v>
      </c>
      <c r="K2" s="2" t="s">
        <v>28</v>
      </c>
      <c r="L2" s="2" t="s">
        <v>17</v>
      </c>
      <c r="M2" s="2" t="s">
        <v>17</v>
      </c>
      <c r="N2" s="2" t="s">
        <v>20</v>
      </c>
      <c r="O2" s="2" t="s">
        <v>27</v>
      </c>
      <c r="P2" s="2" t="s">
        <v>24</v>
      </c>
      <c r="Q2" s="2" t="s">
        <v>23</v>
      </c>
    </row>
    <row r="3" spans="1:17" ht="16.8" x14ac:dyDescent="0.35">
      <c r="A3" s="1" t="s">
        <v>0</v>
      </c>
      <c r="B3" s="2">
        <v>0.1</v>
      </c>
      <c r="C3" t="s">
        <v>1</v>
      </c>
      <c r="H3" s="1" t="s">
        <v>6</v>
      </c>
      <c r="I3" s="4">
        <f>B5*I1*B1/2*B1</f>
        <v>128289.47368421053</v>
      </c>
      <c r="J3" t="s">
        <v>7</v>
      </c>
      <c r="K3" s="4">
        <f>L3/1000</f>
        <v>0</v>
      </c>
      <c r="L3" s="2">
        <v>0</v>
      </c>
      <c r="M3" s="4">
        <f>$I$1*L3</f>
        <v>0</v>
      </c>
      <c r="N3" s="4">
        <f>M3*$B$3</f>
        <v>0</v>
      </c>
      <c r="O3" s="4">
        <f>M3*$B$5</f>
        <v>0</v>
      </c>
      <c r="P3" s="4">
        <f>F7/1000</f>
        <v>82.236842105263108</v>
      </c>
      <c r="Q3" s="4">
        <f>$F$7*(L3-$L$3)/1000000</f>
        <v>0</v>
      </c>
    </row>
    <row r="4" spans="1:17" ht="15.6" x14ac:dyDescent="0.35">
      <c r="A4" s="1" t="s">
        <v>2</v>
      </c>
      <c r="B4" s="2">
        <v>1000</v>
      </c>
      <c r="C4" t="s">
        <v>3</v>
      </c>
      <c r="F4" s="3">
        <f>F1*B1/2+F2*(B1+B2/2)-I3*2/3*B1-I4*(B1+B2/2)-I5*(B1+2/3*B2)</f>
        <v>0</v>
      </c>
      <c r="H4" s="1" t="s">
        <v>10</v>
      </c>
      <c r="I4" s="4">
        <f>B5*I1*B1*B2</f>
        <v>307894.73684210528</v>
      </c>
      <c r="J4" t="s">
        <v>7</v>
      </c>
      <c r="K4" s="4">
        <f t="shared" ref="K4:K28" si="0">L4/1000</f>
        <v>0.5</v>
      </c>
      <c r="L4" s="2">
        <f>$B$1/10+L3</f>
        <v>500</v>
      </c>
      <c r="M4" s="4">
        <f t="shared" ref="M4:M14" si="1">$I$1*L4</f>
        <v>5.131578947368421E-2</v>
      </c>
      <c r="N4" s="4">
        <f t="shared" ref="N4:N28" si="2">M4*$B$3</f>
        <v>5.131578947368421E-3</v>
      </c>
      <c r="O4" s="4">
        <f t="shared" ref="O4:O28" si="3">M4*$B$5</f>
        <v>5.1315789473684212</v>
      </c>
      <c r="P4" s="4">
        <f>P3+AVERAGE(O3:O4)*(L4-L3)/1000</f>
        <v>83.519736842105218</v>
      </c>
      <c r="Q4" s="4">
        <f>(O4*L4^2/6+$F$7*(L4-$L$3))/1000000</f>
        <v>41.332236842105232</v>
      </c>
    </row>
    <row r="5" spans="1:17" ht="16.8" x14ac:dyDescent="0.35">
      <c r="A5" s="1" t="s">
        <v>4</v>
      </c>
      <c r="B5" s="2">
        <f>B3*B4</f>
        <v>100</v>
      </c>
      <c r="C5" t="s">
        <v>5</v>
      </c>
      <c r="F5" s="3">
        <f>F2*B2/2-I4*B2/2-I5*2/3*B2</f>
        <v>0</v>
      </c>
      <c r="H5" s="1" t="s">
        <v>11</v>
      </c>
      <c r="I5" s="4">
        <f>I2*B5*B2^2/2</f>
        <v>-118421.05263157895</v>
      </c>
      <c r="J5" t="s">
        <v>7</v>
      </c>
      <c r="K5" s="4">
        <f t="shared" si="0"/>
        <v>1</v>
      </c>
      <c r="L5" s="2">
        <f>$B$1/10+L4</f>
        <v>1000</v>
      </c>
      <c r="M5" s="4">
        <f t="shared" si="1"/>
        <v>0.10263157894736842</v>
      </c>
      <c r="N5" s="4">
        <f t="shared" si="2"/>
        <v>1.0263157894736842E-2</v>
      </c>
      <c r="O5" s="4">
        <f t="shared" si="3"/>
        <v>10.263157894736842</v>
      </c>
      <c r="P5" s="4">
        <f t="shared" ref="P5:P28" si="4">P4+AVERAGE(O4:O5)*(L5-L4)/1000</f>
        <v>87.368421052631533</v>
      </c>
      <c r="Q5" s="4">
        <f>(O5*L5^2/6+$F$7*(L5-$L$3))/1000000</f>
        <v>83.947368421052573</v>
      </c>
    </row>
    <row r="6" spans="1:17" x14ac:dyDescent="0.3">
      <c r="K6" s="4">
        <f t="shared" si="0"/>
        <v>1.5</v>
      </c>
      <c r="L6" s="2">
        <f>$B$1/10+L5</f>
        <v>1500</v>
      </c>
      <c r="M6" s="4">
        <f t="shared" si="1"/>
        <v>0.15394736842105264</v>
      </c>
      <c r="N6" s="4">
        <f t="shared" si="2"/>
        <v>1.5394736842105265E-2</v>
      </c>
      <c r="O6" s="4">
        <f t="shared" si="3"/>
        <v>15.394736842105264</v>
      </c>
      <c r="P6" s="4">
        <f t="shared" si="4"/>
        <v>93.782894736842053</v>
      </c>
      <c r="Q6" s="4">
        <f>(O6*L6^2/6+$F$7*(L6-$L$3))/1000000</f>
        <v>129.12828947368413</v>
      </c>
    </row>
    <row r="7" spans="1:17" ht="15.6" x14ac:dyDescent="0.35">
      <c r="E7" s="1" t="s">
        <v>25</v>
      </c>
      <c r="F7" s="4">
        <f>F1+F2-I3-I4-I5</f>
        <v>82236.842105263102</v>
      </c>
      <c r="G7" t="s">
        <v>7</v>
      </c>
      <c r="H7" s="1" t="s">
        <v>26</v>
      </c>
      <c r="I7" s="4">
        <f>F2-I4-I5</f>
        <v>-39473.684210526335</v>
      </c>
      <c r="J7" t="s">
        <v>7</v>
      </c>
      <c r="K7" s="4">
        <f t="shared" si="0"/>
        <v>2</v>
      </c>
      <c r="L7" s="2">
        <f>$B$1/10+L6</f>
        <v>2000</v>
      </c>
      <c r="M7" s="4">
        <f t="shared" si="1"/>
        <v>0.20526315789473684</v>
      </c>
      <c r="N7" s="4">
        <f t="shared" si="2"/>
        <v>2.0526315789473684E-2</v>
      </c>
      <c r="O7" s="4">
        <f t="shared" si="3"/>
        <v>20.526315789473685</v>
      </c>
      <c r="P7" s="4">
        <f t="shared" si="4"/>
        <v>102.76315789473679</v>
      </c>
      <c r="Q7" s="4">
        <f>(O7*L7^2/6+$F$7*(L7-$L$3))/1000000</f>
        <v>178.15789473684197</v>
      </c>
    </row>
    <row r="8" spans="1:17" x14ac:dyDescent="0.3">
      <c r="K8" s="4">
        <f t="shared" si="0"/>
        <v>2.5</v>
      </c>
      <c r="L8" s="2">
        <f>$B$1/10+L7</f>
        <v>2500</v>
      </c>
      <c r="M8" s="4">
        <f t="shared" si="1"/>
        <v>0.25657894736842107</v>
      </c>
      <c r="N8" s="4">
        <f t="shared" si="2"/>
        <v>2.5657894736842109E-2</v>
      </c>
      <c r="O8" s="4">
        <f t="shared" si="3"/>
        <v>25.657894736842106</v>
      </c>
      <c r="P8" s="4">
        <f t="shared" si="4"/>
        <v>114.30921052631574</v>
      </c>
      <c r="Q8" s="4">
        <f>(O8*L8^2/6+$F$7*(L8-$L$3))/1000000</f>
        <v>232.3190789473683</v>
      </c>
    </row>
    <row r="9" spans="1:17" x14ac:dyDescent="0.3">
      <c r="K9" s="4">
        <f t="shared" si="0"/>
        <v>2.5</v>
      </c>
      <c r="L9" s="2">
        <f>L8</f>
        <v>2500</v>
      </c>
      <c r="M9" s="4">
        <f t="shared" si="1"/>
        <v>0.25657894736842107</v>
      </c>
      <c r="N9" s="4">
        <f t="shared" si="2"/>
        <v>2.5657894736842109E-2</v>
      </c>
      <c r="O9" s="4">
        <f t="shared" si="3"/>
        <v>25.657894736842106</v>
      </c>
      <c r="P9" s="4">
        <f>P8+AVERAGE(O8:O9)*(L9-L8)/1000-F1/1000</f>
        <v>-135.69078947368428</v>
      </c>
      <c r="Q9" s="4">
        <f t="shared" ref="Q9:Q14" si="5">(O9*L9^2/6+$F$7*(L9-$L$3)-$F$1*(L9-$L$9))/1000000</f>
        <v>232.3190789473683</v>
      </c>
    </row>
    <row r="10" spans="1:17" x14ac:dyDescent="0.3">
      <c r="K10" s="4">
        <f t="shared" si="0"/>
        <v>3</v>
      </c>
      <c r="L10" s="2">
        <f>$B$1/10+L9</f>
        <v>3000</v>
      </c>
      <c r="M10" s="4">
        <f t="shared" si="1"/>
        <v>0.30789473684210528</v>
      </c>
      <c r="N10" s="4">
        <f t="shared" si="2"/>
        <v>3.078947368421053E-2</v>
      </c>
      <c r="O10" s="4">
        <f t="shared" si="3"/>
        <v>30.789473684210527</v>
      </c>
      <c r="P10" s="4">
        <f t="shared" si="4"/>
        <v>-121.57894736842113</v>
      </c>
      <c r="Q10" s="4">
        <f t="shared" si="5"/>
        <v>167.89473684210509</v>
      </c>
    </row>
    <row r="11" spans="1:17" x14ac:dyDescent="0.3">
      <c r="K11" s="4">
        <f t="shared" si="0"/>
        <v>3.5</v>
      </c>
      <c r="L11" s="2">
        <f>$B$1/10+L10</f>
        <v>3500</v>
      </c>
      <c r="M11" s="4">
        <f t="shared" si="1"/>
        <v>0.35921052631578948</v>
      </c>
      <c r="N11" s="4">
        <f t="shared" si="2"/>
        <v>3.5921052631578951E-2</v>
      </c>
      <c r="O11" s="4">
        <f t="shared" si="3"/>
        <v>35.921052631578945</v>
      </c>
      <c r="P11" s="4">
        <f t="shared" si="4"/>
        <v>-104.90131578947376</v>
      </c>
      <c r="Q11" s="4">
        <f t="shared" si="5"/>
        <v>111.1677631578945</v>
      </c>
    </row>
    <row r="12" spans="1:17" x14ac:dyDescent="0.3">
      <c r="K12" s="4">
        <f t="shared" si="0"/>
        <v>4</v>
      </c>
      <c r="L12" s="2">
        <f>$B$1/10+L11</f>
        <v>4000</v>
      </c>
      <c r="M12" s="4">
        <f t="shared" si="1"/>
        <v>0.41052631578947368</v>
      </c>
      <c r="N12" s="4">
        <f t="shared" si="2"/>
        <v>4.1052631578947368E-2</v>
      </c>
      <c r="O12" s="4">
        <f t="shared" si="3"/>
        <v>41.05263157894737</v>
      </c>
      <c r="P12" s="4">
        <f t="shared" si="4"/>
        <v>-85.657894736842181</v>
      </c>
      <c r="Q12" s="4">
        <f t="shared" si="5"/>
        <v>63.421052631578746</v>
      </c>
    </row>
    <row r="13" spans="1:17" x14ac:dyDescent="0.3">
      <c r="K13" s="4">
        <f t="shared" si="0"/>
        <v>4.5</v>
      </c>
      <c r="L13" s="2">
        <f>$B$1/10+L12</f>
        <v>4500</v>
      </c>
      <c r="M13" s="4">
        <f t="shared" si="1"/>
        <v>0.46184210526315794</v>
      </c>
      <c r="N13" s="4">
        <f t="shared" si="2"/>
        <v>4.61842105263158E-2</v>
      </c>
      <c r="O13" s="4">
        <f t="shared" si="3"/>
        <v>46.184210526315795</v>
      </c>
      <c r="P13" s="4">
        <f t="shared" si="4"/>
        <v>-63.848684210526386</v>
      </c>
      <c r="Q13" s="4">
        <f t="shared" si="5"/>
        <v>25.937499999999762</v>
      </c>
    </row>
    <row r="14" spans="1:17" x14ac:dyDescent="0.3">
      <c r="K14" s="4">
        <f t="shared" si="0"/>
        <v>5</v>
      </c>
      <c r="L14" s="2">
        <f>$B$1/10+L13</f>
        <v>5000</v>
      </c>
      <c r="M14" s="4">
        <f t="shared" si="1"/>
        <v>0.51315789473684215</v>
      </c>
      <c r="N14" s="4">
        <f t="shared" si="2"/>
        <v>5.1315789473684217E-2</v>
      </c>
      <c r="O14" s="4">
        <f t="shared" si="3"/>
        <v>51.315789473684212</v>
      </c>
      <c r="P14" s="4">
        <f t="shared" si="4"/>
        <v>-39.473684210526386</v>
      </c>
      <c r="Q14" s="4">
        <f t="shared" si="5"/>
        <v>-2.3841857910156249E-13</v>
      </c>
    </row>
    <row r="15" spans="1:17" x14ac:dyDescent="0.3">
      <c r="K15" s="4">
        <f t="shared" si="0"/>
        <v>5</v>
      </c>
      <c r="L15" s="2">
        <f>L14</f>
        <v>5000</v>
      </c>
      <c r="M15" s="4">
        <f>$M$14+$I$2*(L15-$L$15)</f>
        <v>0.51315789473684215</v>
      </c>
      <c r="N15" s="4">
        <f t="shared" si="2"/>
        <v>5.1315789473684217E-2</v>
      </c>
      <c r="O15" s="4">
        <f t="shared" si="3"/>
        <v>51.315789473684212</v>
      </c>
      <c r="P15" s="4">
        <f t="shared" si="4"/>
        <v>-39.473684210526386</v>
      </c>
      <c r="Q15" s="4">
        <f>($F$7*L15-$F$1*(L15-$L$9)+$I$3*(L15-$B$1*2/3)+$O$15*(L15-$L$15)^2/2+(O15-$O$15)*(L15-$L$15)^2/6)/1000000</f>
        <v>-2.9802322387695315E-13</v>
      </c>
    </row>
    <row r="16" spans="1:17" x14ac:dyDescent="0.3">
      <c r="K16" s="4">
        <f t="shared" si="0"/>
        <v>5.5</v>
      </c>
      <c r="L16" s="2">
        <f t="shared" ref="L16:L21" si="6">$B$1/10+L15</f>
        <v>5500</v>
      </c>
      <c r="M16" s="4">
        <f t="shared" ref="M16:M28" si="7">$M$14+$I$2*(L16-$L$15)</f>
        <v>0.48026315789473689</v>
      </c>
      <c r="N16" s="4">
        <f t="shared" si="2"/>
        <v>4.8026315789473695E-2</v>
      </c>
      <c r="O16" s="4">
        <f t="shared" si="3"/>
        <v>48.026315789473692</v>
      </c>
      <c r="P16" s="4">
        <f t="shared" si="4"/>
        <v>-14.63815789473691</v>
      </c>
      <c r="Q16" s="4">
        <f t="shared" ref="Q16:Q21" si="8">($F$7*L16-$F$1*(L16-$L$9)+$I$3*(L16-$B$1*2/3)+$O$15*(L16-$L$15)^2/2+(O16-$O$15)*(L16-$L$15)^2/6)/1000000</f>
        <v>-13.459429824561715</v>
      </c>
    </row>
    <row r="17" spans="11:18" x14ac:dyDescent="0.3">
      <c r="K17" s="4">
        <f t="shared" si="0"/>
        <v>6</v>
      </c>
      <c r="L17" s="2">
        <f t="shared" si="6"/>
        <v>6000</v>
      </c>
      <c r="M17" s="4">
        <f t="shared" si="7"/>
        <v>0.44736842105263164</v>
      </c>
      <c r="N17" s="4">
        <f t="shared" si="2"/>
        <v>4.4736842105263165E-2</v>
      </c>
      <c r="O17" s="4">
        <f t="shared" si="3"/>
        <v>44.736842105263165</v>
      </c>
      <c r="P17" s="4">
        <f t="shared" si="4"/>
        <v>8.5526315789473024</v>
      </c>
      <c r="Q17" s="4">
        <f t="shared" si="8"/>
        <v>-14.912280701754714</v>
      </c>
    </row>
    <row r="18" spans="11:18" x14ac:dyDescent="0.3">
      <c r="K18" s="4">
        <f t="shared" si="0"/>
        <v>6.5</v>
      </c>
      <c r="L18" s="2">
        <f t="shared" si="6"/>
        <v>6500</v>
      </c>
      <c r="M18" s="4">
        <f t="shared" si="7"/>
        <v>0.41447368421052633</v>
      </c>
      <c r="N18" s="4">
        <f t="shared" si="2"/>
        <v>4.1447368421052636E-2</v>
      </c>
      <c r="O18" s="4">
        <f t="shared" si="3"/>
        <v>41.44736842105263</v>
      </c>
      <c r="P18" s="4">
        <f t="shared" si="4"/>
        <v>30.098684210526251</v>
      </c>
      <c r="Q18" s="4">
        <f t="shared" si="8"/>
        <v>-5.1809210526319243</v>
      </c>
    </row>
    <row r="19" spans="11:18" x14ac:dyDescent="0.3">
      <c r="K19" s="4">
        <f t="shared" si="0"/>
        <v>7</v>
      </c>
      <c r="L19" s="2">
        <f t="shared" si="6"/>
        <v>7000</v>
      </c>
      <c r="M19" s="4">
        <f t="shared" si="7"/>
        <v>0.38157894736842113</v>
      </c>
      <c r="N19" s="4">
        <f t="shared" si="2"/>
        <v>3.8157894736842113E-2</v>
      </c>
      <c r="O19" s="4">
        <f t="shared" si="3"/>
        <v>38.15789473684211</v>
      </c>
      <c r="P19" s="4">
        <f t="shared" si="4"/>
        <v>49.999999999999936</v>
      </c>
      <c r="Q19" s="4">
        <f t="shared" si="8"/>
        <v>14.912280701753973</v>
      </c>
    </row>
    <row r="20" spans="11:18" x14ac:dyDescent="0.3">
      <c r="K20" s="4">
        <f t="shared" si="0"/>
        <v>7.5</v>
      </c>
      <c r="L20" s="2">
        <f t="shared" si="6"/>
        <v>7500</v>
      </c>
      <c r="M20" s="4">
        <f t="shared" si="7"/>
        <v>0.34868421052631582</v>
      </c>
      <c r="N20" s="4">
        <f t="shared" si="2"/>
        <v>3.4868421052631583E-2</v>
      </c>
      <c r="O20" s="4">
        <f t="shared" si="3"/>
        <v>34.868421052631582</v>
      </c>
      <c r="P20" s="4">
        <f t="shared" si="4"/>
        <v>68.256578947368354</v>
      </c>
      <c r="Q20" s="4">
        <f t="shared" si="8"/>
        <v>44.544956140350457</v>
      </c>
    </row>
    <row r="21" spans="11:18" x14ac:dyDescent="0.3">
      <c r="K21" s="4">
        <f t="shared" si="0"/>
        <v>8</v>
      </c>
      <c r="L21" s="2">
        <f t="shared" si="6"/>
        <v>8000</v>
      </c>
      <c r="M21" s="4">
        <f t="shared" si="7"/>
        <v>0.31578947368421056</v>
      </c>
      <c r="N21" s="4">
        <f t="shared" si="2"/>
        <v>3.1578947368421061E-2</v>
      </c>
      <c r="O21" s="4">
        <f t="shared" si="3"/>
        <v>31.578947368421055</v>
      </c>
      <c r="P21" s="4">
        <f t="shared" si="4"/>
        <v>84.868421052631504</v>
      </c>
      <c r="Q21" s="4">
        <f t="shared" si="8"/>
        <v>82.894736842104706</v>
      </c>
    </row>
    <row r="22" spans="11:18" x14ac:dyDescent="0.3">
      <c r="K22" s="4">
        <f t="shared" si="0"/>
        <v>8</v>
      </c>
      <c r="L22" s="2">
        <f>L21</f>
        <v>8000</v>
      </c>
      <c r="M22" s="4">
        <f t="shared" si="7"/>
        <v>0.31578947368421056</v>
      </c>
      <c r="N22" s="4">
        <f t="shared" si="2"/>
        <v>3.1578947368421061E-2</v>
      </c>
      <c r="O22" s="4">
        <f t="shared" si="3"/>
        <v>31.578947368421055</v>
      </c>
      <c r="P22" s="4">
        <f>P21+AVERAGE(O21:O22)*(L22-L21)/1000-F2/1000</f>
        <v>-65.131578947368496</v>
      </c>
      <c r="Q22" s="4">
        <f>($F$7*L22-$F$1*(L22-$L$9)+$I$3*(L22-$B$1*2/3)+$O$15*(L22-$L$15)^2/2+(O22-$O$15)*(L22-$L$15)^2/6-$F$2*(L22-$L$22))/1000000</f>
        <v>82.894736842104706</v>
      </c>
    </row>
    <row r="23" spans="11:18" x14ac:dyDescent="0.3">
      <c r="K23" s="4">
        <f t="shared" si="0"/>
        <v>8.5</v>
      </c>
      <c r="L23" s="2">
        <f t="shared" ref="L23:L28" si="9">$B$1/10+L22</f>
        <v>8500</v>
      </c>
      <c r="M23" s="4">
        <f t="shared" si="7"/>
        <v>0.28289473684210531</v>
      </c>
      <c r="N23" s="4">
        <f t="shared" si="2"/>
        <v>2.8289473684210531E-2</v>
      </c>
      <c r="O23" s="4">
        <f t="shared" si="3"/>
        <v>28.289473684210531</v>
      </c>
      <c r="P23" s="4">
        <f t="shared" si="4"/>
        <v>-50.164473684210598</v>
      </c>
      <c r="Q23" s="4">
        <f t="shared" ref="Q23:Q28" si="10">($F$7*L23-$F$1*(L23-$L$9)+$I$3*(L23-$B$1*2/3)+$O$15*(L23-$L$15)^2/2+(O23-$O$15)*(L23-$L$15)^2/6-$F$2*(L23-$L$22))/1000000</f>
        <v>54.139254385964421</v>
      </c>
    </row>
    <row r="24" spans="11:18" x14ac:dyDescent="0.3">
      <c r="K24" s="4">
        <f t="shared" si="0"/>
        <v>9</v>
      </c>
      <c r="L24" s="2">
        <f t="shared" si="9"/>
        <v>9000</v>
      </c>
      <c r="M24" s="4">
        <f t="shared" si="7"/>
        <v>0.25000000000000006</v>
      </c>
      <c r="N24" s="4">
        <f t="shared" si="2"/>
        <v>2.5000000000000008E-2</v>
      </c>
      <c r="O24" s="4">
        <f t="shared" si="3"/>
        <v>25.000000000000007</v>
      </c>
      <c r="P24" s="4">
        <f t="shared" si="4"/>
        <v>-36.842105263157961</v>
      </c>
      <c r="Q24" s="4">
        <f t="shared" si="10"/>
        <v>32.45614035087663</v>
      </c>
    </row>
    <row r="25" spans="11:18" x14ac:dyDescent="0.3">
      <c r="K25" s="4">
        <f t="shared" si="0"/>
        <v>9.5</v>
      </c>
      <c r="L25" s="2">
        <f t="shared" si="9"/>
        <v>9500</v>
      </c>
      <c r="M25" s="4">
        <f t="shared" si="7"/>
        <v>0.2171052631578948</v>
      </c>
      <c r="N25" s="4">
        <f t="shared" si="2"/>
        <v>2.1710526315789482E-2</v>
      </c>
      <c r="O25" s="4">
        <f t="shared" si="3"/>
        <v>21.71052631578948</v>
      </c>
      <c r="P25" s="4">
        <f t="shared" si="4"/>
        <v>-25.164473684210591</v>
      </c>
      <c r="Q25" s="4">
        <f t="shared" si="10"/>
        <v>17.023026315788925</v>
      </c>
    </row>
    <row r="26" spans="11:18" x14ac:dyDescent="0.3">
      <c r="K26" s="4">
        <f t="shared" si="0"/>
        <v>10</v>
      </c>
      <c r="L26" s="2">
        <f t="shared" si="9"/>
        <v>10000</v>
      </c>
      <c r="M26" s="4">
        <f t="shared" si="7"/>
        <v>0.18421052631578955</v>
      </c>
      <c r="N26" s="4">
        <f t="shared" si="2"/>
        <v>1.8421052631578956E-2</v>
      </c>
      <c r="O26" s="4">
        <f t="shared" si="3"/>
        <v>18.421052631578956</v>
      </c>
      <c r="P26" s="4">
        <f t="shared" si="4"/>
        <v>-15.131578947368482</v>
      </c>
      <c r="Q26" s="4">
        <f t="shared" si="10"/>
        <v>7.0175438596485851</v>
      </c>
    </row>
    <row r="27" spans="11:18" x14ac:dyDescent="0.3">
      <c r="K27" s="4">
        <f t="shared" si="0"/>
        <v>10.5</v>
      </c>
      <c r="L27" s="2">
        <f t="shared" si="9"/>
        <v>10500</v>
      </c>
      <c r="M27" s="4">
        <f t="shared" si="7"/>
        <v>0.15131578947368424</v>
      </c>
      <c r="N27" s="4">
        <f t="shared" si="2"/>
        <v>1.5131578947368425E-2</v>
      </c>
      <c r="O27" s="4">
        <f t="shared" si="3"/>
        <v>15.131578947368423</v>
      </c>
      <c r="P27" s="4">
        <f t="shared" si="4"/>
        <v>-6.7434210526316374</v>
      </c>
      <c r="Q27" s="4">
        <f t="shared" si="10"/>
        <v>1.6173245614029168</v>
      </c>
    </row>
    <row r="28" spans="11:18" x14ac:dyDescent="0.3">
      <c r="K28" s="4">
        <f t="shared" si="0"/>
        <v>11</v>
      </c>
      <c r="L28" s="2">
        <f t="shared" si="9"/>
        <v>11000</v>
      </c>
      <c r="M28" s="4">
        <f t="shared" si="7"/>
        <v>0.11842105263157898</v>
      </c>
      <c r="N28" s="4">
        <f t="shared" si="2"/>
        <v>1.1842105263157899E-2</v>
      </c>
      <c r="O28" s="4">
        <f t="shared" si="3"/>
        <v>11.842105263157897</v>
      </c>
      <c r="P28" s="4">
        <f t="shared" si="4"/>
        <v>-5.6843418860808015E-14</v>
      </c>
      <c r="Q28" s="4">
        <f t="shared" si="10"/>
        <v>-5.960464477539063E-13</v>
      </c>
    </row>
    <row r="31" spans="11:18" x14ac:dyDescent="0.3">
      <c r="N31">
        <f>B1/1000</f>
        <v>5</v>
      </c>
      <c r="O31" s="6">
        <f>M14</f>
        <v>0.51315789473684215</v>
      </c>
      <c r="P31" s="6">
        <f>O14</f>
        <v>51.315789473684212</v>
      </c>
      <c r="Q31" s="4">
        <f>P14</f>
        <v>-39.473684210526386</v>
      </c>
      <c r="R31" s="4">
        <f>Q14</f>
        <v>-2.3841857910156249E-13</v>
      </c>
    </row>
    <row r="32" spans="11:18" x14ac:dyDescent="0.3">
      <c r="N32">
        <f>N31</f>
        <v>5</v>
      </c>
      <c r="O32" s="6">
        <v>0</v>
      </c>
      <c r="P32" s="6">
        <v>0</v>
      </c>
      <c r="Q32" s="4">
        <v>0</v>
      </c>
      <c r="R32" s="4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Amministratore</cp:lastModifiedBy>
  <dcterms:created xsi:type="dcterms:W3CDTF">2015-12-14T07:17:37Z</dcterms:created>
  <dcterms:modified xsi:type="dcterms:W3CDTF">2015-12-17T12:59:01Z</dcterms:modified>
</cp:coreProperties>
</file>