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 activeTab="3"/>
  </bookViews>
  <sheets>
    <sheet name="Dati" sheetId="1" r:id="rId1"/>
    <sheet name="Ed" sheetId="5" r:id="rId2"/>
    <sheet name="Grafico" sheetId="4" r:id="rId3"/>
    <sheet name="Dominio" sheetId="6" r:id="rId4"/>
  </sheets>
  <externalReferences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H4" i="1" l="1"/>
  <c r="H3" i="1"/>
  <c r="E4" i="1"/>
  <c r="E3" i="1"/>
  <c r="B1" i="1"/>
  <c r="E7" i="5" l="1"/>
  <c r="D7" i="5"/>
  <c r="B60" i="1" l="1"/>
  <c r="B59" i="1"/>
  <c r="A60" i="1"/>
  <c r="A59" i="1"/>
  <c r="B19" i="1"/>
  <c r="B18" i="1"/>
  <c r="A11" i="1"/>
  <c r="A12" i="1"/>
  <c r="A49" i="1" s="1"/>
  <c r="B14" i="1"/>
  <c r="B13" i="1"/>
  <c r="B9" i="1"/>
  <c r="B8" i="1"/>
  <c r="B5" i="1"/>
  <c r="E5" i="1" s="1"/>
  <c r="D60" i="1" l="1"/>
  <c r="F60" i="1" s="1"/>
  <c r="C59" i="1"/>
  <c r="E59" i="1" s="1"/>
  <c r="D59" i="1"/>
  <c r="F59" i="1" s="1"/>
  <c r="C60" i="1"/>
  <c r="E60" i="1" s="1"/>
  <c r="C49" i="1"/>
  <c r="E49" i="1" s="1"/>
  <c r="B49" i="1"/>
  <c r="D49" i="1"/>
  <c r="F49" i="1" s="1"/>
  <c r="H49" i="1" s="1"/>
  <c r="A50" i="1"/>
  <c r="B12" i="1"/>
  <c r="G60" i="1"/>
  <c r="D19" i="1"/>
  <c r="F19" i="1" s="1"/>
  <c r="D18" i="1"/>
  <c r="F18" i="1" s="1"/>
  <c r="D12" i="1"/>
  <c r="F12" i="1" s="1"/>
  <c r="C9" i="1"/>
  <c r="E9" i="1" s="1"/>
  <c r="G9" i="1" s="1"/>
  <c r="D8" i="1"/>
  <c r="F8" i="1" s="1"/>
  <c r="G8" i="1" s="1"/>
  <c r="C8" i="1"/>
  <c r="E8" i="1" s="1"/>
  <c r="D14" i="1"/>
  <c r="F14" i="1" s="1"/>
  <c r="C13" i="1"/>
  <c r="E13" i="1" s="1"/>
  <c r="C14" i="1"/>
  <c r="E14" i="1" s="1"/>
  <c r="D9" i="1"/>
  <c r="F9" i="1" s="1"/>
  <c r="C19" i="1"/>
  <c r="E19" i="1" s="1"/>
  <c r="C18" i="1"/>
  <c r="E18" i="1" s="1"/>
  <c r="H18" i="1" s="1"/>
  <c r="A10" i="1"/>
  <c r="D13" i="1"/>
  <c r="F13" i="1" s="1"/>
  <c r="C12" i="1"/>
  <c r="E12" i="1" s="1"/>
  <c r="H12" i="1" s="1"/>
  <c r="C11" i="1"/>
  <c r="E11" i="1" s="1"/>
  <c r="A39" i="1"/>
  <c r="D11" i="1"/>
  <c r="B11" i="1"/>
  <c r="H59" i="1" l="1"/>
  <c r="G18" i="1"/>
  <c r="G14" i="1"/>
  <c r="D39" i="1"/>
  <c r="F39" i="1" s="1"/>
  <c r="A40" i="1"/>
  <c r="B39" i="1"/>
  <c r="C39" i="1"/>
  <c r="E39" i="1" s="1"/>
  <c r="G13" i="1"/>
  <c r="H9" i="1"/>
  <c r="H8" i="1"/>
  <c r="G59" i="1"/>
  <c r="D50" i="1"/>
  <c r="F50" i="1" s="1"/>
  <c r="C50" i="1"/>
  <c r="E50" i="1" s="1"/>
  <c r="A51" i="1"/>
  <c r="B50" i="1"/>
  <c r="H60" i="1"/>
  <c r="G49" i="1"/>
  <c r="H19" i="1"/>
  <c r="G12" i="1"/>
  <c r="H13" i="1"/>
  <c r="C10" i="1"/>
  <c r="E10" i="1" s="1"/>
  <c r="A29" i="1"/>
  <c r="B10" i="1"/>
  <c r="D10" i="1"/>
  <c r="F10" i="1" s="1"/>
  <c r="H14" i="1"/>
  <c r="G19" i="1"/>
  <c r="F11" i="1"/>
  <c r="G11" i="1" s="1"/>
  <c r="D29" i="1" l="1"/>
  <c r="F29" i="1" s="1"/>
  <c r="A30" i="1"/>
  <c r="C29" i="1"/>
  <c r="E29" i="1" s="1"/>
  <c r="B29" i="1"/>
  <c r="H50" i="1"/>
  <c r="G50" i="1"/>
  <c r="D40" i="1"/>
  <c r="F40" i="1" s="1"/>
  <c r="C40" i="1"/>
  <c r="E40" i="1" s="1"/>
  <c r="B40" i="1"/>
  <c r="A41" i="1"/>
  <c r="A52" i="1"/>
  <c r="C51" i="1"/>
  <c r="E51" i="1" s="1"/>
  <c r="B51" i="1"/>
  <c r="D51" i="1"/>
  <c r="F51" i="1" s="1"/>
  <c r="G39" i="1"/>
  <c r="H39" i="1"/>
  <c r="H11" i="1"/>
  <c r="H10" i="1"/>
  <c r="G10" i="1"/>
  <c r="A20" i="1"/>
  <c r="A53" i="1" l="1"/>
  <c r="C52" i="1"/>
  <c r="E52" i="1" s="1"/>
  <c r="B52" i="1"/>
  <c r="D52" i="1"/>
  <c r="F52" i="1" s="1"/>
  <c r="A42" i="1"/>
  <c r="B41" i="1"/>
  <c r="C41" i="1"/>
  <c r="E41" i="1" s="1"/>
  <c r="D41" i="1"/>
  <c r="F41" i="1" s="1"/>
  <c r="A31" i="1"/>
  <c r="D30" i="1"/>
  <c r="F30" i="1" s="1"/>
  <c r="C30" i="1"/>
  <c r="E30" i="1" s="1"/>
  <c r="B30" i="1"/>
  <c r="B20" i="1"/>
  <c r="C20" i="1"/>
  <c r="E20" i="1" s="1"/>
  <c r="D20" i="1"/>
  <c r="F20" i="1" s="1"/>
  <c r="G51" i="1"/>
  <c r="H51" i="1"/>
  <c r="H40" i="1"/>
  <c r="G40" i="1"/>
  <c r="G29" i="1"/>
  <c r="H29" i="1"/>
  <c r="A21" i="1"/>
  <c r="G52" i="1" l="1"/>
  <c r="B21" i="1"/>
  <c r="C21" i="1"/>
  <c r="E21" i="1" s="1"/>
  <c r="D21" i="1"/>
  <c r="F21" i="1" s="1"/>
  <c r="H20" i="1"/>
  <c r="G41" i="1"/>
  <c r="H52" i="1"/>
  <c r="G20" i="1"/>
  <c r="B31" i="1"/>
  <c r="C31" i="1"/>
  <c r="E31" i="1" s="1"/>
  <c r="D31" i="1"/>
  <c r="F31" i="1" s="1"/>
  <c r="A32" i="1"/>
  <c r="B42" i="1"/>
  <c r="D42" i="1"/>
  <c r="F42" i="1" s="1"/>
  <c r="C42" i="1"/>
  <c r="E42" i="1" s="1"/>
  <c r="A43" i="1"/>
  <c r="A54" i="1"/>
  <c r="B53" i="1"/>
  <c r="C53" i="1"/>
  <c r="E53" i="1" s="1"/>
  <c r="D53" i="1"/>
  <c r="F53" i="1" s="1"/>
  <c r="H30" i="1"/>
  <c r="G30" i="1"/>
  <c r="H41" i="1"/>
  <c r="A22" i="1"/>
  <c r="A55" i="1" l="1"/>
  <c r="B54" i="1"/>
  <c r="D54" i="1"/>
  <c r="F54" i="1" s="1"/>
  <c r="C54" i="1"/>
  <c r="E54" i="1" s="1"/>
  <c r="B22" i="1"/>
  <c r="C22" i="1"/>
  <c r="E22" i="1" s="1"/>
  <c r="D22" i="1"/>
  <c r="F22" i="1" s="1"/>
  <c r="H42" i="1"/>
  <c r="G42" i="1"/>
  <c r="G31" i="1"/>
  <c r="H31" i="1"/>
  <c r="A44" i="1"/>
  <c r="D43" i="1"/>
  <c r="F43" i="1" s="1"/>
  <c r="B43" i="1"/>
  <c r="C43" i="1"/>
  <c r="E43" i="1" s="1"/>
  <c r="A33" i="1"/>
  <c r="C32" i="1"/>
  <c r="E32" i="1" s="1"/>
  <c r="B32" i="1"/>
  <c r="D32" i="1"/>
  <c r="F32" i="1" s="1"/>
  <c r="G53" i="1"/>
  <c r="H53" i="1"/>
  <c r="G21" i="1"/>
  <c r="H21" i="1"/>
  <c r="A23" i="1"/>
  <c r="H32" i="1" l="1"/>
  <c r="H43" i="1"/>
  <c r="G43" i="1"/>
  <c r="H54" i="1"/>
  <c r="D23" i="1"/>
  <c r="F23" i="1" s="1"/>
  <c r="C23" i="1"/>
  <c r="E23" i="1" s="1"/>
  <c r="B23" i="1"/>
  <c r="G32" i="1"/>
  <c r="H22" i="1"/>
  <c r="G22" i="1"/>
  <c r="A56" i="1"/>
  <c r="C55" i="1"/>
  <c r="E55" i="1" s="1"/>
  <c r="D55" i="1"/>
  <c r="F55" i="1" s="1"/>
  <c r="B55" i="1"/>
  <c r="D33" i="1"/>
  <c r="F33" i="1" s="1"/>
  <c r="C33" i="1"/>
  <c r="E33" i="1" s="1"/>
  <c r="B33" i="1"/>
  <c r="A34" i="1"/>
  <c r="A45" i="1"/>
  <c r="D44" i="1"/>
  <c r="F44" i="1" s="1"/>
  <c r="C44" i="1"/>
  <c r="E44" i="1" s="1"/>
  <c r="B44" i="1"/>
  <c r="G54" i="1"/>
  <c r="A24" i="1"/>
  <c r="H33" i="1" l="1"/>
  <c r="G44" i="1"/>
  <c r="A46" i="1"/>
  <c r="D45" i="1"/>
  <c r="F45" i="1" s="1"/>
  <c r="B45" i="1"/>
  <c r="C45" i="1"/>
  <c r="E45" i="1" s="1"/>
  <c r="A57" i="1"/>
  <c r="D56" i="1"/>
  <c r="F56" i="1" s="1"/>
  <c r="C56" i="1"/>
  <c r="E56" i="1" s="1"/>
  <c r="B56" i="1"/>
  <c r="G23" i="1"/>
  <c r="H23" i="1"/>
  <c r="C34" i="1"/>
  <c r="E34" i="1" s="1"/>
  <c r="D34" i="1"/>
  <c r="F34" i="1" s="1"/>
  <c r="B34" i="1"/>
  <c r="A35" i="1"/>
  <c r="H55" i="1"/>
  <c r="G55" i="1"/>
  <c r="H44" i="1"/>
  <c r="G33" i="1"/>
  <c r="D24" i="1"/>
  <c r="F24" i="1" s="1"/>
  <c r="B24" i="1"/>
  <c r="C24" i="1"/>
  <c r="E24" i="1" s="1"/>
  <c r="A25" i="1"/>
  <c r="G56" i="1" l="1"/>
  <c r="G45" i="1"/>
  <c r="H45" i="1"/>
  <c r="B25" i="1"/>
  <c r="D25" i="1"/>
  <c r="F25" i="1" s="1"/>
  <c r="C25" i="1"/>
  <c r="E25" i="1" s="1"/>
  <c r="C35" i="1"/>
  <c r="E35" i="1" s="1"/>
  <c r="B35" i="1"/>
  <c r="D35" i="1"/>
  <c r="F35" i="1" s="1"/>
  <c r="A36" i="1"/>
  <c r="G24" i="1"/>
  <c r="H34" i="1"/>
  <c r="G34" i="1"/>
  <c r="A58" i="1"/>
  <c r="B57" i="1"/>
  <c r="D57" i="1"/>
  <c r="F57" i="1" s="1"/>
  <c r="C57" i="1"/>
  <c r="E57" i="1" s="1"/>
  <c r="A47" i="1"/>
  <c r="C46" i="1"/>
  <c r="E46" i="1" s="1"/>
  <c r="D46" i="1"/>
  <c r="F46" i="1" s="1"/>
  <c r="B46" i="1"/>
  <c r="H24" i="1"/>
  <c r="H56" i="1"/>
  <c r="A26" i="1"/>
  <c r="H57" i="1" l="1"/>
  <c r="G25" i="1"/>
  <c r="B26" i="1"/>
  <c r="C26" i="1"/>
  <c r="E26" i="1" s="1"/>
  <c r="D26" i="1"/>
  <c r="F26" i="1" s="1"/>
  <c r="H35" i="1"/>
  <c r="G35" i="1"/>
  <c r="G46" i="1"/>
  <c r="G57" i="1"/>
  <c r="A48" i="1"/>
  <c r="C47" i="1"/>
  <c r="E47" i="1" s="1"/>
  <c r="B47" i="1"/>
  <c r="D47" i="1"/>
  <c r="F47" i="1" s="1"/>
  <c r="B58" i="1"/>
  <c r="D58" i="1"/>
  <c r="F58" i="1" s="1"/>
  <c r="C58" i="1"/>
  <c r="E58" i="1" s="1"/>
  <c r="C36" i="1"/>
  <c r="E36" i="1" s="1"/>
  <c r="B36" i="1"/>
  <c r="D36" i="1"/>
  <c r="F36" i="1" s="1"/>
  <c r="A37" i="1"/>
  <c r="H46" i="1"/>
  <c r="H25" i="1"/>
  <c r="A27" i="1"/>
  <c r="G36" i="1" l="1"/>
  <c r="H58" i="1"/>
  <c r="C48" i="1"/>
  <c r="E48" i="1" s="1"/>
  <c r="B48" i="1"/>
  <c r="D48" i="1"/>
  <c r="F48" i="1" s="1"/>
  <c r="H36" i="1"/>
  <c r="B37" i="1"/>
  <c r="C37" i="1"/>
  <c r="E37" i="1" s="1"/>
  <c r="D37" i="1"/>
  <c r="F37" i="1" s="1"/>
  <c r="A38" i="1"/>
  <c r="G58" i="1"/>
  <c r="H47" i="1"/>
  <c r="G47" i="1"/>
  <c r="D27" i="1"/>
  <c r="F27" i="1" s="1"/>
  <c r="C27" i="1"/>
  <c r="E27" i="1" s="1"/>
  <c r="B27" i="1"/>
  <c r="A28" i="1"/>
  <c r="H26" i="1"/>
  <c r="G26" i="1"/>
  <c r="B38" i="1" l="1"/>
  <c r="D38" i="1"/>
  <c r="F38" i="1" s="1"/>
  <c r="C38" i="1"/>
  <c r="E38" i="1" s="1"/>
  <c r="D28" i="1"/>
  <c r="F28" i="1" s="1"/>
  <c r="B28" i="1"/>
  <c r="C28" i="1"/>
  <c r="E28" i="1" s="1"/>
  <c r="H27" i="1"/>
  <c r="G27" i="1"/>
  <c r="H48" i="1"/>
  <c r="G37" i="1"/>
  <c r="H37" i="1"/>
  <c r="G48" i="1"/>
  <c r="H28" i="1" l="1"/>
  <c r="G28" i="1"/>
  <c r="H38" i="1"/>
  <c r="G38" i="1"/>
</calcChain>
</file>

<file path=xl/sharedStrings.xml><?xml version="1.0" encoding="utf-8"?>
<sst xmlns="http://schemas.openxmlformats.org/spreadsheetml/2006/main" count="27" uniqueCount="23">
  <si>
    <t>d'/d=</t>
  </si>
  <si>
    <t>x</t>
  </si>
  <si>
    <t>n</t>
  </si>
  <si>
    <t>m</t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</si>
  <si>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cu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</si>
  <si>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su</t>
    </r>
    <r>
      <rPr>
        <sz val="11"/>
        <color theme="1"/>
        <rFont val="Calibri"/>
        <family val="2"/>
        <scheme val="minor"/>
      </rPr>
      <t>=</t>
    </r>
  </si>
  <si>
    <t>yx</t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</si>
  <si>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/f</t>
    </r>
    <r>
      <rPr>
        <vertAlign val="subscript"/>
        <sz val="11"/>
        <color theme="1"/>
        <rFont val="Calibri"/>
        <family val="2"/>
        <scheme val="minor"/>
      </rPr>
      <t>sd</t>
    </r>
  </si>
  <si>
    <r>
      <rPr>
        <sz val="11"/>
        <color theme="1"/>
        <rFont val="Symbol"/>
        <family val="1"/>
        <charset val="2"/>
      </rPr>
      <t>s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'/f</t>
    </r>
    <r>
      <rPr>
        <vertAlign val="subscript"/>
        <sz val="11"/>
        <color theme="1"/>
        <rFont val="Calibri"/>
        <family val="2"/>
        <scheme val="minor"/>
      </rPr>
      <t>sd</t>
    </r>
  </si>
  <si>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</si>
  <si>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  <scheme val="minor"/>
      </rPr>
      <t>'=</t>
    </r>
  </si>
  <si>
    <r>
      <rPr>
        <sz val="11"/>
        <color theme="1"/>
        <rFont val="Symbol"/>
        <family val="1"/>
        <charset val="2"/>
      </rPr>
      <t>x</t>
    </r>
    <r>
      <rPr>
        <vertAlign val="subscript"/>
        <sz val="11"/>
        <color theme="1"/>
        <rFont val="Calibri"/>
        <family val="2"/>
        <scheme val="minor"/>
      </rPr>
      <t>2,3</t>
    </r>
    <r>
      <rPr>
        <sz val="11"/>
        <color theme="1"/>
        <rFont val="Calibri"/>
        <family val="2"/>
        <scheme val="minor"/>
      </rPr>
      <t>=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</si>
  <si>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>'</t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</si>
  <si>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/>
    </r>
  </si>
  <si>
    <r>
      <rPr>
        <sz val="11"/>
        <color theme="1"/>
        <rFont val="Symbol"/>
        <family val="1"/>
        <charset val="2"/>
      </rPr>
      <t>e</t>
    </r>
    <r>
      <rPr>
        <vertAlign val="subscript"/>
        <sz val="11"/>
        <color theme="1"/>
        <rFont val="Calibri"/>
        <family val="2"/>
        <scheme val="minor"/>
      </rPr>
      <t>c0</t>
    </r>
    <r>
      <rPr>
        <sz val="11"/>
        <color theme="1"/>
        <rFont val="Calibri"/>
        <family val="2"/>
        <scheme val="minor"/>
      </rPr>
      <t>=</t>
    </r>
  </si>
  <si>
    <r>
      <t>f</t>
    </r>
    <r>
      <rPr>
        <vertAlign val="subscript"/>
        <sz val="11"/>
        <color theme="1"/>
        <rFont val="Calibri"/>
        <family val="2"/>
        <scheme val="minor"/>
      </rPr>
      <t>ck</t>
    </r>
    <r>
      <rPr>
        <sz val="11"/>
        <color theme="1"/>
        <rFont val="Calibri"/>
        <family val="2"/>
        <scheme val="minor"/>
      </rPr>
      <t>=</t>
    </r>
  </si>
  <si>
    <t>MPa</t>
  </si>
  <si>
    <r>
      <t>f</t>
    </r>
    <r>
      <rPr>
        <vertAlign val="subscript"/>
        <sz val="11"/>
        <color theme="1"/>
        <rFont val="Calibri"/>
        <family val="2"/>
        <scheme val="minor"/>
      </rPr>
      <t>sk</t>
    </r>
    <r>
      <rPr>
        <sz val="11"/>
        <color theme="1"/>
        <rFont val="Calibri"/>
        <family val="2"/>
        <scheme val="minor"/>
      </rPr>
      <t>=</t>
    </r>
  </si>
  <si>
    <t>Testa</t>
  </si>
  <si>
    <t>Piede</t>
  </si>
  <si>
    <r>
      <rPr>
        <sz val="11"/>
        <color theme="1"/>
        <rFont val="Symbol"/>
        <family val="1"/>
        <charset val="2"/>
      </rPr>
      <t>n</t>
    </r>
    <r>
      <rPr>
        <vertAlign val="subscript"/>
        <sz val="11"/>
        <color theme="1"/>
        <rFont val="Calibri"/>
        <family val="2"/>
        <scheme val="minor"/>
      </rPr>
      <t>Ed</t>
    </r>
  </si>
  <si>
    <r>
      <rPr>
        <sz val="11"/>
        <color theme="1"/>
        <rFont val="Symbol"/>
        <family val="1"/>
        <charset val="2"/>
      </rPr>
      <t>|am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|</t>
    </r>
  </si>
  <si>
    <r>
      <rPr>
        <sz val="11"/>
        <color theme="1"/>
        <rFont val="Symbol"/>
        <family val="1"/>
        <charset val="2"/>
      </rPr>
      <t>|m</t>
    </r>
    <r>
      <rPr>
        <vertAlign val="subscript"/>
        <sz val="11"/>
        <color theme="1"/>
        <rFont val="Calibri"/>
        <family val="2"/>
        <scheme val="minor"/>
      </rPr>
      <t>Ed</t>
    </r>
    <r>
      <rPr>
        <sz val="11"/>
        <color theme="1"/>
        <rFont val="Calibri"/>
        <family val="2"/>
        <scheme val="minor"/>
      </rPr>
      <t>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</si>
</sst>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666514122695008E-2"/>
          <c:y val="8.8148526827171003E-2"/>
          <c:w val="0.94358004651767158"/>
          <c:h val="0.84893341011200107"/>
        </c:manualLayout>
      </c:layout>
      <c:scatterChart>
        <c:scatterStyle val="lineMarker"/>
        <c:varyColors val="0"/>
        <c:ser>
          <c:idx val="0"/>
          <c:order val="0"/>
          <c:tx>
            <c:v>Posizioni limite dell'asse neutro tra "zone" limitrofe</c:v>
          </c:tx>
          <c:spPr>
            <a:ln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Dati!$G$8:$G$14</c:f>
              <c:numCache>
                <c:formatCode>0.000</c:formatCode>
                <c:ptCount val="7"/>
                <c:pt idx="0">
                  <c:v>-0.44593720149138755</c:v>
                </c:pt>
                <c:pt idx="1">
                  <c:v>-0.44593720149138755</c:v>
                </c:pt>
                <c:pt idx="2">
                  <c:v>-0.3093769242333726</c:v>
                </c:pt>
                <c:pt idx="3">
                  <c:v>0.49073769542559353</c:v>
                </c:pt>
                <c:pt idx="4">
                  <c:v>0.9749686007456938</c:v>
                </c:pt>
                <c:pt idx="5">
                  <c:v>1.0516869565217388</c:v>
                </c:pt>
                <c:pt idx="6">
                  <c:v>1.4459322011163593</c:v>
                </c:pt>
              </c:numCache>
            </c:numRef>
          </c:xVal>
          <c:yVal>
            <c:numRef>
              <c:f>Dati!$H$8:$H$14</c:f>
              <c:numCache>
                <c:formatCode>0.000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6.1623639232169694E-2</c:v>
                </c:pt>
                <c:pt idx="3">
                  <c:v>0.32116947351319597</c:v>
                </c:pt>
                <c:pt idx="4">
                  <c:v>0.19135418432810525</c:v>
                </c:pt>
                <c:pt idx="5">
                  <c:v>0.16547010778664537</c:v>
                </c:pt>
                <c:pt idx="6">
                  <c:v>2.5001750121461663E-6</c:v>
                </c:pt>
              </c:numCache>
            </c:numRef>
          </c:yVal>
          <c:smooth val="0"/>
        </c:ser>
        <c:ser>
          <c:idx val="1"/>
          <c:order val="1"/>
          <c:tx>
            <c:v>Dominio di interazione N-M</c:v>
          </c:tx>
          <c:spPr>
            <a:ln w="25400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Dati!$G$18:$G$60</c:f>
              <c:numCache>
                <c:formatCode>0.000</c:formatCode>
                <c:ptCount val="43"/>
                <c:pt idx="0">
                  <c:v>-0.44593720149138755</c:v>
                </c:pt>
                <c:pt idx="1">
                  <c:v>-0.44593720149138755</c:v>
                </c:pt>
                <c:pt idx="2">
                  <c:v>-0.44223015923786646</c:v>
                </c:pt>
                <c:pt idx="3">
                  <c:v>-0.43852311698434532</c:v>
                </c:pt>
                <c:pt idx="4">
                  <c:v>-0.43481607473082418</c:v>
                </c:pt>
                <c:pt idx="5">
                  <c:v>-0.43110903247730303</c:v>
                </c:pt>
                <c:pt idx="6">
                  <c:v>-0.42740199022378189</c:v>
                </c:pt>
                <c:pt idx="7">
                  <c:v>-0.42369494797026075</c:v>
                </c:pt>
                <c:pt idx="8">
                  <c:v>-0.41998790571673966</c:v>
                </c:pt>
                <c:pt idx="9">
                  <c:v>-0.39842577664646917</c:v>
                </c:pt>
                <c:pt idx="10">
                  <c:v>-0.35411190437335582</c:v>
                </c:pt>
                <c:pt idx="11">
                  <c:v>-0.3093769242333726</c:v>
                </c:pt>
                <c:pt idx="12">
                  <c:v>3.44212316858378E-2</c:v>
                </c:pt>
                <c:pt idx="13">
                  <c:v>0.12780387711328769</c:v>
                </c:pt>
                <c:pt idx="14">
                  <c:v>0.17317060440232593</c:v>
                </c:pt>
                <c:pt idx="15">
                  <c:v>0.21853733169136416</c:v>
                </c:pt>
                <c:pt idx="16">
                  <c:v>0.26390405898040237</c:v>
                </c:pt>
                <c:pt idx="17">
                  <c:v>0.3092707862694406</c:v>
                </c:pt>
                <c:pt idx="18">
                  <c:v>0.35463751355847872</c:v>
                </c:pt>
                <c:pt idx="19">
                  <c:v>0.40000424084751696</c:v>
                </c:pt>
                <c:pt idx="20">
                  <c:v>0.44537096813655519</c:v>
                </c:pt>
                <c:pt idx="21">
                  <c:v>0.49073769542559353</c:v>
                </c:pt>
                <c:pt idx="22">
                  <c:v>0.5493042606334817</c:v>
                </c:pt>
                <c:pt idx="23">
                  <c:v>0.60474906147083773</c:v>
                </c:pt>
                <c:pt idx="24">
                  <c:v>0.65750202723123152</c:v>
                </c:pt>
                <c:pt idx="25">
                  <c:v>0.70791760583993946</c:v>
                </c:pt>
                <c:pt idx="26">
                  <c:v>0.75629063239668382</c:v>
                </c:pt>
                <c:pt idx="27">
                  <c:v>0.80286835597298678</c:v>
                </c:pt>
                <c:pt idx="28">
                  <c:v>0.84785966767193788</c:v>
                </c:pt>
                <c:pt idx="29">
                  <c:v>0.89144226141881577</c:v>
                </c:pt>
                <c:pt idx="30">
                  <c:v>0.93376824833022143</c:v>
                </c:pt>
                <c:pt idx="31">
                  <c:v>0.9749686007456938</c:v>
                </c:pt>
                <c:pt idx="32">
                  <c:v>0.98242489686662826</c:v>
                </c:pt>
                <c:pt idx="33">
                  <c:v>0.98984771026334928</c:v>
                </c:pt>
                <c:pt idx="34">
                  <c:v>0.99723767004758512</c:v>
                </c:pt>
                <c:pt idx="35">
                  <c:v>1.0045953896685318</c:v>
                </c:pt>
                <c:pt idx="36">
                  <c:v>1.0119214673972607</c:v>
                </c:pt>
                <c:pt idx="37">
                  <c:v>1.0192164867932592</c:v>
                </c:pt>
                <c:pt idx="38">
                  <c:v>1.0264810171538687</c:v>
                </c:pt>
                <c:pt idx="39">
                  <c:v>1.0337156139473453</c:v>
                </c:pt>
                <c:pt idx="40">
                  <c:v>1.0409208192302368</c:v>
                </c:pt>
                <c:pt idx="41">
                  <c:v>1.0516869565217388</c:v>
                </c:pt>
                <c:pt idx="42">
                  <c:v>1.4459322011163593</c:v>
                </c:pt>
              </c:numCache>
            </c:numRef>
          </c:xVal>
          <c:yVal>
            <c:numRef>
              <c:f>Dati!$H$18:$H$60</c:f>
              <c:numCache>
                <c:formatCode>0.000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1.8466500456258694E-3</c:v>
                </c:pt>
                <c:pt idx="3">
                  <c:v>3.6795579289823493E-3</c:v>
                </c:pt>
                <c:pt idx="4">
                  <c:v>5.4987236500694259E-3</c:v>
                </c:pt>
                <c:pt idx="5">
                  <c:v>7.3041472088871268E-3</c:v>
                </c:pt>
                <c:pt idx="6">
                  <c:v>9.0958286054354243E-3</c:v>
                </c:pt>
                <c:pt idx="7">
                  <c:v>1.0873767839714346E-2</c:v>
                </c:pt>
                <c:pt idx="8">
                  <c:v>1.2637964911723865E-2</c:v>
                </c:pt>
                <c:pt idx="9">
                  <c:v>2.2244658020833696E-2</c:v>
                </c:pt>
                <c:pt idx="10">
                  <c:v>4.1848375976925048E-2</c:v>
                </c:pt>
                <c:pt idx="11">
                  <c:v>6.1623639232169694E-2</c:v>
                </c:pt>
                <c:pt idx="12">
                  <c:v>0.21290599775186125</c:v>
                </c:pt>
                <c:pt idx="13">
                  <c:v>0.2519473917102602</c:v>
                </c:pt>
                <c:pt idx="14">
                  <c:v>0.26780364174284005</c:v>
                </c:pt>
                <c:pt idx="15">
                  <c:v>0.28160175183050196</c:v>
                </c:pt>
                <c:pt idx="16">
                  <c:v>0.29334172197324587</c:v>
                </c:pt>
                <c:pt idx="17">
                  <c:v>0.3030235521710718</c:v>
                </c:pt>
                <c:pt idx="18">
                  <c:v>0.31064724242397979</c:v>
                </c:pt>
                <c:pt idx="19">
                  <c:v>0.31621279273196984</c:v>
                </c:pt>
                <c:pt idx="20">
                  <c:v>0.3197202030950419</c:v>
                </c:pt>
                <c:pt idx="21">
                  <c:v>0.32116947351319597</c:v>
                </c:pt>
                <c:pt idx="22">
                  <c:v>0.30679642536791935</c:v>
                </c:pt>
                <c:pt idx="23">
                  <c:v>0.2931143736277616</c:v>
                </c:pt>
                <c:pt idx="24">
                  <c:v>0.27993414940355199</c:v>
                </c:pt>
                <c:pt idx="25">
                  <c:v>0.26709979560816877</c:v>
                </c:pt>
                <c:pt idx="26">
                  <c:v>0.25448158479773425</c:v>
                </c:pt>
                <c:pt idx="27">
                  <c:v>0.24197072738077863</c:v>
                </c:pt>
                <c:pt idx="28">
                  <c:v>0.22947531127194259</c:v>
                </c:pt>
                <c:pt idx="29">
                  <c:v>0.21691715114410334</c:v>
                </c:pt>
                <c:pt idx="30">
                  <c:v>0.20422931810595665</c:v>
                </c:pt>
                <c:pt idx="31">
                  <c:v>0.19135418432810525</c:v>
                </c:pt>
                <c:pt idx="32">
                  <c:v>0.18896429403489412</c:v>
                </c:pt>
                <c:pt idx="33">
                  <c:v>0.18656609614033687</c:v>
                </c:pt>
                <c:pt idx="34">
                  <c:v>0.18415931383527309</c:v>
                </c:pt>
                <c:pt idx="35">
                  <c:v>0.18174367720205653</c:v>
                </c:pt>
                <c:pt idx="36">
                  <c:v>0.17931892300141583</c:v>
                </c:pt>
                <c:pt idx="37">
                  <c:v>0.17688479446717648</c:v>
                </c:pt>
                <c:pt idx="38">
                  <c:v>0.1744410411085083</c:v>
                </c:pt>
                <c:pt idx="39">
                  <c:v>0.17198741851937857</c:v>
                </c:pt>
                <c:pt idx="40">
                  <c:v>0.16952368819490637</c:v>
                </c:pt>
                <c:pt idx="41">
                  <c:v>0.16547010778664537</c:v>
                </c:pt>
                <c:pt idx="42">
                  <c:v>2.5001750121461663E-6</c:v>
                </c:pt>
              </c:numCache>
            </c:numRef>
          </c:yVal>
          <c:smooth val="0"/>
        </c:ser>
        <c:ser>
          <c:idx val="2"/>
          <c:order val="2"/>
          <c:tx>
            <c:v>Combinazione 1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Ed!$B$4:$B$5</c:f>
              <c:numCache>
                <c:formatCode>General</c:formatCode>
                <c:ptCount val="2"/>
                <c:pt idx="0">
                  <c:v>0.37726420101797808</c:v>
                </c:pt>
                <c:pt idx="1">
                  <c:v>0.38643851294458359</c:v>
                </c:pt>
              </c:numCache>
            </c:numRef>
          </c:xVal>
          <c:yVal>
            <c:numRef>
              <c:f>Ed!$C$4:$C$5</c:f>
              <c:numCache>
                <c:formatCode>General</c:formatCode>
                <c:ptCount val="2"/>
                <c:pt idx="0">
                  <c:v>3.2797683621272722E-2</c:v>
                </c:pt>
                <c:pt idx="1">
                  <c:v>3.2797683621272722E-2</c:v>
                </c:pt>
              </c:numCache>
            </c:numRef>
          </c:yVal>
          <c:smooth val="0"/>
        </c:ser>
        <c:ser>
          <c:idx val="3"/>
          <c:order val="3"/>
          <c:tx>
            <c:v>Combinazione 2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Ed!$D$4:$D$5</c:f>
              <c:numCache>
                <c:formatCode>General</c:formatCode>
                <c:ptCount val="2"/>
                <c:pt idx="0">
                  <c:v>0.37621147965184665</c:v>
                </c:pt>
                <c:pt idx="1">
                  <c:v>0.38326864267231242</c:v>
                </c:pt>
              </c:numCache>
            </c:numRef>
          </c:xVal>
          <c:yVal>
            <c:numRef>
              <c:f>Ed!$E$4:$E$5</c:f>
              <c:numCache>
                <c:formatCode>General</c:formatCode>
                <c:ptCount val="2"/>
                <c:pt idx="0">
                  <c:v>0.68716375029100663</c:v>
                </c:pt>
                <c:pt idx="1">
                  <c:v>0.62289072038266646</c:v>
                </c:pt>
              </c:numCache>
            </c:numRef>
          </c:yVal>
          <c:smooth val="0"/>
        </c:ser>
        <c:ser>
          <c:idx val="4"/>
          <c:order val="4"/>
          <c:tx>
            <c:v>Combinazione 3</c:v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Ed!$F$4:$F$5</c:f>
              <c:numCache>
                <c:formatCode>General</c:formatCode>
                <c:ptCount val="2"/>
                <c:pt idx="0">
                  <c:v>0.34723792700565037</c:v>
                </c:pt>
                <c:pt idx="1">
                  <c:v>0.35429509002611614</c:v>
                </c:pt>
              </c:numCache>
            </c:numRef>
          </c:xVal>
          <c:yVal>
            <c:numRef>
              <c:f>Ed!$G$4:$G$5</c:f>
              <c:numCache>
                <c:formatCode>General</c:formatCode>
                <c:ptCount val="2"/>
                <c:pt idx="0">
                  <c:v>0.62716565450821005</c:v>
                </c:pt>
                <c:pt idx="1">
                  <c:v>0.52963115432678087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684800"/>
        <c:axId val="174690688"/>
      </c:scatterChart>
      <c:valAx>
        <c:axId val="174684800"/>
        <c:scaling>
          <c:orientation val="minMax"/>
        </c:scaling>
        <c:delete val="0"/>
        <c:axPos val="b"/>
        <c:numFmt formatCode="0.000" sourceLinked="1"/>
        <c:majorTickMark val="out"/>
        <c:minorTickMark val="none"/>
        <c:tickLblPos val="nextTo"/>
        <c:crossAx val="174690688"/>
        <c:crosses val="autoZero"/>
        <c:crossBetween val="midCat"/>
      </c:valAx>
      <c:valAx>
        <c:axId val="174690688"/>
        <c:scaling>
          <c:orientation val="minMax"/>
        </c:scaling>
        <c:delete val="0"/>
        <c:axPos val="l"/>
        <c:numFmt formatCode="0.000" sourceLinked="1"/>
        <c:majorTickMark val="out"/>
        <c:minorTickMark val="none"/>
        <c:tickLblPos val="nextTo"/>
        <c:crossAx val="174684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"/>
          <c:y val="1.5343094643006387E-3"/>
          <c:w val="0.50337887763247169"/>
          <c:h val="0.26624250464191668"/>
        </c:manualLayout>
      </c:layout>
      <c:overlay val="0"/>
      <c:txPr>
        <a:bodyPr/>
        <a:lstStyle/>
        <a:p>
          <a:pPr>
            <a:defRPr sz="1600"/>
          </a:pPr>
          <a:endParaRPr lang="it-IT"/>
        </a:p>
      </c:txPr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695966907962769E-2"/>
          <c:y val="5.7627118644067797E-2"/>
          <c:w val="0.88728024819027917"/>
          <c:h val="0.735593220338983"/>
        </c:manualLayout>
      </c:layout>
      <c:scatterChart>
        <c:scatterStyle val="lineMarker"/>
        <c:varyColors val="0"/>
        <c:ser>
          <c:idx val="6"/>
          <c:order val="0"/>
          <c:tx>
            <c:v>Punto E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Dati!$G$18:$G$60</c:f>
              <c:numCache>
                <c:formatCode>0.000</c:formatCode>
                <c:ptCount val="43"/>
                <c:pt idx="0">
                  <c:v>-0.44593720149138755</c:v>
                </c:pt>
                <c:pt idx="1">
                  <c:v>-0.44593720149138755</c:v>
                </c:pt>
                <c:pt idx="2">
                  <c:v>-0.44223015923786646</c:v>
                </c:pt>
                <c:pt idx="3">
                  <c:v>-0.43852311698434532</c:v>
                </c:pt>
                <c:pt idx="4">
                  <c:v>-0.43481607473082418</c:v>
                </c:pt>
                <c:pt idx="5">
                  <c:v>-0.43110903247730303</c:v>
                </c:pt>
                <c:pt idx="6">
                  <c:v>-0.42740199022378189</c:v>
                </c:pt>
                <c:pt idx="7">
                  <c:v>-0.42369494797026075</c:v>
                </c:pt>
                <c:pt idx="8">
                  <c:v>-0.41998790571673966</c:v>
                </c:pt>
                <c:pt idx="9">
                  <c:v>-0.39842577664646917</c:v>
                </c:pt>
                <c:pt idx="10">
                  <c:v>-0.35411190437335582</c:v>
                </c:pt>
                <c:pt idx="11">
                  <c:v>-0.3093769242333726</c:v>
                </c:pt>
                <c:pt idx="12">
                  <c:v>3.44212316858378E-2</c:v>
                </c:pt>
                <c:pt idx="13">
                  <c:v>0.12780387711328769</c:v>
                </c:pt>
                <c:pt idx="14">
                  <c:v>0.17317060440232593</c:v>
                </c:pt>
                <c:pt idx="15">
                  <c:v>0.21853733169136416</c:v>
                </c:pt>
                <c:pt idx="16">
                  <c:v>0.26390405898040237</c:v>
                </c:pt>
                <c:pt idx="17">
                  <c:v>0.3092707862694406</c:v>
                </c:pt>
                <c:pt idx="18">
                  <c:v>0.35463751355847872</c:v>
                </c:pt>
                <c:pt idx="19">
                  <c:v>0.40000424084751696</c:v>
                </c:pt>
                <c:pt idx="20">
                  <c:v>0.44537096813655519</c:v>
                </c:pt>
                <c:pt idx="21">
                  <c:v>0.49073769542559353</c:v>
                </c:pt>
                <c:pt idx="22">
                  <c:v>0.5493042606334817</c:v>
                </c:pt>
                <c:pt idx="23">
                  <c:v>0.60474906147083773</c:v>
                </c:pt>
                <c:pt idx="24">
                  <c:v>0.65750202723123152</c:v>
                </c:pt>
                <c:pt idx="25">
                  <c:v>0.70791760583993946</c:v>
                </c:pt>
                <c:pt idx="26">
                  <c:v>0.75629063239668382</c:v>
                </c:pt>
                <c:pt idx="27">
                  <c:v>0.80286835597298678</c:v>
                </c:pt>
                <c:pt idx="28">
                  <c:v>0.84785966767193788</c:v>
                </c:pt>
                <c:pt idx="29">
                  <c:v>0.89144226141881577</c:v>
                </c:pt>
                <c:pt idx="30">
                  <c:v>0.93376824833022143</c:v>
                </c:pt>
                <c:pt idx="31">
                  <c:v>0.9749686007456938</c:v>
                </c:pt>
                <c:pt idx="32">
                  <c:v>0.98242489686662826</c:v>
                </c:pt>
                <c:pt idx="33">
                  <c:v>0.98984771026334928</c:v>
                </c:pt>
                <c:pt idx="34">
                  <c:v>0.99723767004758512</c:v>
                </c:pt>
                <c:pt idx="35">
                  <c:v>1.0045953896685318</c:v>
                </c:pt>
                <c:pt idx="36">
                  <c:v>1.0119214673972607</c:v>
                </c:pt>
                <c:pt idx="37">
                  <c:v>1.0192164867932592</c:v>
                </c:pt>
                <c:pt idx="38">
                  <c:v>1.0264810171538687</c:v>
                </c:pt>
                <c:pt idx="39">
                  <c:v>1.0337156139473453</c:v>
                </c:pt>
                <c:pt idx="40">
                  <c:v>1.0409208192302368</c:v>
                </c:pt>
                <c:pt idx="41">
                  <c:v>1.0516869565217388</c:v>
                </c:pt>
                <c:pt idx="42">
                  <c:v>1.4459322011163593</c:v>
                </c:pt>
              </c:numCache>
            </c:numRef>
          </c:xVal>
          <c:yVal>
            <c:numRef>
              <c:f>Dati!$H$18:$H$60</c:f>
              <c:numCache>
                <c:formatCode>0.000</c:formatCode>
                <c:ptCount val="43"/>
                <c:pt idx="0">
                  <c:v>0</c:v>
                </c:pt>
                <c:pt idx="1">
                  <c:v>0</c:v>
                </c:pt>
                <c:pt idx="2">
                  <c:v>1.8466500456258694E-3</c:v>
                </c:pt>
                <c:pt idx="3">
                  <c:v>3.6795579289823493E-3</c:v>
                </c:pt>
                <c:pt idx="4">
                  <c:v>5.4987236500694259E-3</c:v>
                </c:pt>
                <c:pt idx="5">
                  <c:v>7.3041472088871268E-3</c:v>
                </c:pt>
                <c:pt idx="6">
                  <c:v>9.0958286054354243E-3</c:v>
                </c:pt>
                <c:pt idx="7">
                  <c:v>1.0873767839714346E-2</c:v>
                </c:pt>
                <c:pt idx="8">
                  <c:v>1.2637964911723865E-2</c:v>
                </c:pt>
                <c:pt idx="9">
                  <c:v>2.2244658020833696E-2</c:v>
                </c:pt>
                <c:pt idx="10">
                  <c:v>4.1848375976925048E-2</c:v>
                </c:pt>
                <c:pt idx="11">
                  <c:v>6.1623639232169694E-2</c:v>
                </c:pt>
                <c:pt idx="12">
                  <c:v>0.21290599775186125</c:v>
                </c:pt>
                <c:pt idx="13">
                  <c:v>0.2519473917102602</c:v>
                </c:pt>
                <c:pt idx="14">
                  <c:v>0.26780364174284005</c:v>
                </c:pt>
                <c:pt idx="15">
                  <c:v>0.28160175183050196</c:v>
                </c:pt>
                <c:pt idx="16">
                  <c:v>0.29334172197324587</c:v>
                </c:pt>
                <c:pt idx="17">
                  <c:v>0.3030235521710718</c:v>
                </c:pt>
                <c:pt idx="18">
                  <c:v>0.31064724242397979</c:v>
                </c:pt>
                <c:pt idx="19">
                  <c:v>0.31621279273196984</c:v>
                </c:pt>
                <c:pt idx="20">
                  <c:v>0.3197202030950419</c:v>
                </c:pt>
                <c:pt idx="21">
                  <c:v>0.32116947351319597</c:v>
                </c:pt>
                <c:pt idx="22">
                  <c:v>0.30679642536791935</c:v>
                </c:pt>
                <c:pt idx="23">
                  <c:v>0.2931143736277616</c:v>
                </c:pt>
                <c:pt idx="24">
                  <c:v>0.27993414940355199</c:v>
                </c:pt>
                <c:pt idx="25">
                  <c:v>0.26709979560816877</c:v>
                </c:pt>
                <c:pt idx="26">
                  <c:v>0.25448158479773425</c:v>
                </c:pt>
                <c:pt idx="27">
                  <c:v>0.24197072738077863</c:v>
                </c:pt>
                <c:pt idx="28">
                  <c:v>0.22947531127194259</c:v>
                </c:pt>
                <c:pt idx="29">
                  <c:v>0.21691715114410334</c:v>
                </c:pt>
                <c:pt idx="30">
                  <c:v>0.20422931810595665</c:v>
                </c:pt>
                <c:pt idx="31">
                  <c:v>0.19135418432810525</c:v>
                </c:pt>
                <c:pt idx="32">
                  <c:v>0.18896429403489412</c:v>
                </c:pt>
                <c:pt idx="33">
                  <c:v>0.18656609614033687</c:v>
                </c:pt>
                <c:pt idx="34">
                  <c:v>0.18415931383527309</c:v>
                </c:pt>
                <c:pt idx="35">
                  <c:v>0.18174367720205653</c:v>
                </c:pt>
                <c:pt idx="36">
                  <c:v>0.17931892300141583</c:v>
                </c:pt>
                <c:pt idx="37">
                  <c:v>0.17688479446717648</c:v>
                </c:pt>
                <c:pt idx="38">
                  <c:v>0.1744410411085083</c:v>
                </c:pt>
                <c:pt idx="39">
                  <c:v>0.17198741851937857</c:v>
                </c:pt>
                <c:pt idx="40">
                  <c:v>0.16952368819490637</c:v>
                </c:pt>
                <c:pt idx="41">
                  <c:v>0.16547010778664537</c:v>
                </c:pt>
                <c:pt idx="42">
                  <c:v>2.5001750121461663E-6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8128"/>
        <c:axId val="155758976"/>
      </c:scatterChart>
      <c:valAx>
        <c:axId val="155728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Comic Sans MS"/>
                    <a:ea typeface="Comic Sans MS"/>
                    <a:cs typeface="Comic Sans MS"/>
                  </a:defRPr>
                </a:pPr>
                <a:r>
                  <a:rPr lang="it-IT" sz="2175" b="0" i="0" u="none" strike="noStrike" baseline="0">
                    <a:solidFill>
                      <a:srgbClr val="000000"/>
                    </a:solidFill>
                    <a:latin typeface="Symbol"/>
                  </a:rPr>
                  <a:t>n</a:t>
                </a:r>
                <a:r>
                  <a:rPr lang="it-IT" sz="2175" b="0" i="0" u="none" strike="noStrike" baseline="0">
                    <a:solidFill>
                      <a:srgbClr val="000000"/>
                    </a:solidFill>
                    <a:latin typeface="Comic Sans MS"/>
                  </a:rPr>
                  <a:t>=N/bhf</a:t>
                </a:r>
                <a:r>
                  <a:rPr lang="it-IT" sz="2175" b="0" i="0" u="none" strike="noStrike" baseline="-25000">
                    <a:solidFill>
                      <a:srgbClr val="000000"/>
                    </a:solidFill>
                    <a:latin typeface="Comic Sans MS"/>
                  </a:rPr>
                  <a:t>cd</a:t>
                </a:r>
                <a:endParaRPr lang="it-IT"/>
              </a:p>
            </c:rich>
          </c:tx>
          <c:layout>
            <c:manualLayout>
              <c:xMode val="edge"/>
              <c:yMode val="edge"/>
              <c:x val="0.80972074765060442"/>
              <c:y val="0.9016949852620814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omic Sans MS"/>
                <a:ea typeface="Comic Sans MS"/>
                <a:cs typeface="Comic Sans MS"/>
              </a:defRPr>
            </a:pPr>
            <a:endParaRPr lang="it-IT"/>
          </a:p>
        </c:txPr>
        <c:crossAx val="155758976"/>
        <c:crosses val="autoZero"/>
        <c:crossBetween val="midCat"/>
      </c:valAx>
      <c:valAx>
        <c:axId val="15575897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0" i="0" u="none" strike="noStrike" baseline="0">
                    <a:solidFill>
                      <a:srgbClr val="000000"/>
                    </a:solidFill>
                    <a:latin typeface="Comic Sans MS"/>
                    <a:ea typeface="Comic Sans MS"/>
                    <a:cs typeface="Comic Sans MS"/>
                  </a:defRPr>
                </a:pPr>
                <a:r>
                  <a:rPr lang="it-IT" sz="2175" b="0" i="0" u="none" strike="noStrike" baseline="0">
                    <a:solidFill>
                      <a:srgbClr val="000000"/>
                    </a:solidFill>
                    <a:latin typeface="Symbol"/>
                  </a:rPr>
                  <a:t>m</a:t>
                </a:r>
                <a:r>
                  <a:rPr lang="it-IT" sz="2175" b="0" i="0" u="none" strike="noStrike" baseline="0">
                    <a:solidFill>
                      <a:srgbClr val="000000"/>
                    </a:solidFill>
                    <a:latin typeface="Comic Sans MS"/>
                  </a:rPr>
                  <a:t>=M/bh</a:t>
                </a:r>
                <a:r>
                  <a:rPr lang="it-IT" sz="2175" b="0" i="0" u="none" strike="noStrike" baseline="30000">
                    <a:solidFill>
                      <a:srgbClr val="000000"/>
                    </a:solidFill>
                    <a:latin typeface="Comic Sans MS"/>
                  </a:rPr>
                  <a:t>2</a:t>
                </a:r>
                <a:r>
                  <a:rPr lang="it-IT" sz="2175" b="0" i="0" u="none" strike="noStrike" baseline="0">
                    <a:solidFill>
                      <a:srgbClr val="000000"/>
                    </a:solidFill>
                    <a:latin typeface="Comic Sans MS"/>
                  </a:rPr>
                  <a:t>f</a:t>
                </a:r>
                <a:r>
                  <a:rPr lang="it-IT" sz="2175" b="0" i="0" u="none" strike="noStrike" baseline="-25000">
                    <a:solidFill>
                      <a:srgbClr val="000000"/>
                    </a:solidFill>
                    <a:latin typeface="Comic Sans MS"/>
                  </a:rPr>
                  <a:t>cd</a:t>
                </a:r>
                <a:endParaRPr lang="it-IT"/>
              </a:p>
            </c:rich>
          </c:tx>
          <c:layout>
            <c:manualLayout>
              <c:xMode val="edge"/>
              <c:yMode val="edge"/>
              <c:x val="0"/>
              <c:y val="0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Comic Sans MS"/>
                <a:ea typeface="Comic Sans MS"/>
                <a:cs typeface="Comic Sans MS"/>
              </a:defRPr>
            </a:pPr>
            <a:endParaRPr lang="it-IT"/>
          </a:p>
        </c:txPr>
        <c:crossAx val="155728128"/>
        <c:crosses val="autoZero"/>
        <c:crossBetween val="midCat"/>
      </c:val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62668040999381924"/>
          <c:y val="6.7796561888219711E-2"/>
          <c:w val="0.33505689479048073"/>
          <c:h val="0.18644072322979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70" b="0" i="0" u="none" strike="noStrike" baseline="0">
              <a:solidFill>
                <a:srgbClr val="000000"/>
              </a:solidFill>
              <a:latin typeface="Comic Sans MS"/>
              <a:ea typeface="Comic Sans MS"/>
              <a:cs typeface="Comic Sans MS"/>
            </a:defRPr>
          </a:pPr>
          <a:endParaRPr lang="it-IT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Comic Sans MS"/>
          <a:ea typeface="Comic Sans MS"/>
          <a:cs typeface="Comic Sans MS"/>
        </a:defRPr>
      </a:pPr>
      <a:endParaRPr lang="it-IT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97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0773" cy="5616804"/>
    <xdr:graphicFrame macro="">
      <xdr:nvGraphicFramePr>
        <xdr:cNvPr id="2" name="Gra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miniConfro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minioMNT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essurazione"/>
      <sheetName val="Confronto"/>
      <sheetName val="Foglio2"/>
      <sheetName val="Foglio3"/>
    </sheetNames>
    <sheetDataSet>
      <sheetData sheetId="0">
        <row r="2">
          <cell r="B2">
            <v>300</v>
          </cell>
        </row>
        <row r="3">
          <cell r="B3">
            <v>500</v>
          </cell>
        </row>
        <row r="4">
          <cell r="B4">
            <v>30</v>
          </cell>
        </row>
        <row r="5">
          <cell r="B5">
            <v>1005</v>
          </cell>
        </row>
        <row r="8">
          <cell r="B8">
            <v>25</v>
          </cell>
        </row>
        <row r="9">
          <cell r="B9">
            <v>450</v>
          </cell>
        </row>
        <row r="17">
          <cell r="B17">
            <v>11.758333333333333</v>
          </cell>
        </row>
        <row r="18">
          <cell r="B18">
            <v>391.304347826087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Risultati"/>
      <sheetName val="Dominio"/>
      <sheetName val="DominioCompleto"/>
    </sheetNames>
    <sheetDataSet>
      <sheetData sheetId="0"/>
      <sheetData sheetId="1">
        <row r="3">
          <cell r="C3">
            <v>-0.35733333333333334</v>
          </cell>
          <cell r="D3">
            <v>0</v>
          </cell>
        </row>
        <row r="4">
          <cell r="C4">
            <v>-0.34151576123407112</v>
          </cell>
          <cell r="D4">
            <v>6.959731723675382E-3</v>
          </cell>
        </row>
        <row r="5">
          <cell r="C5">
            <v>-0.33974645786726326</v>
          </cell>
          <cell r="D5">
            <v>7.738225205070841E-3</v>
          </cell>
        </row>
        <row r="6">
          <cell r="C6">
            <v>-0.33753148614609574</v>
          </cell>
          <cell r="D6">
            <v>8.7128127623845517E-3</v>
          </cell>
        </row>
        <row r="7">
          <cell r="C7">
            <v>-0.33467819404418836</v>
          </cell>
          <cell r="D7">
            <v>9.9682612872238202E-3</v>
          </cell>
        </row>
        <row r="8">
          <cell r="C8">
            <v>-0.33086419753086427</v>
          </cell>
          <cell r="D8">
            <v>1.1646419753086421E-2</v>
          </cell>
        </row>
        <row r="9">
          <cell r="C9">
            <v>-0.32550607287449396</v>
          </cell>
          <cell r="D9">
            <v>1.4003994601889344E-2</v>
          </cell>
        </row>
        <row r="10">
          <cell r="C10">
            <v>-0.31742808798646366</v>
          </cell>
          <cell r="D10">
            <v>1.755830795262267E-2</v>
          </cell>
        </row>
        <row r="11">
          <cell r="C11">
            <v>-0.30385487528344673</v>
          </cell>
          <cell r="D11">
            <v>2.3530521541950115E-2</v>
          </cell>
        </row>
        <row r="12">
          <cell r="C12">
            <v>-0.27628865979381445</v>
          </cell>
          <cell r="D12">
            <v>3.5659656357388318E-2</v>
          </cell>
        </row>
        <row r="13">
          <cell r="C13">
            <v>-0.1900709219858156</v>
          </cell>
          <cell r="D13">
            <v>7.3595460992907799E-2</v>
          </cell>
        </row>
        <row r="14">
          <cell r="C14">
            <v>-0.18270128836702865</v>
          </cell>
          <cell r="D14">
            <v>7.6892827911315145E-2</v>
          </cell>
        </row>
        <row r="15">
          <cell r="C15">
            <v>-0.17242607972609442</v>
          </cell>
          <cell r="D15">
            <v>8.1533946014771333E-2</v>
          </cell>
        </row>
        <row r="16">
          <cell r="C16">
            <v>-0.15889349998409821</v>
          </cell>
          <cell r="D16">
            <v>8.7599348722093948E-2</v>
          </cell>
        </row>
        <row r="17">
          <cell r="C17">
            <v>-0.14169257241333599</v>
          </cell>
          <cell r="D17">
            <v>9.5183117130032482E-2</v>
          </cell>
        </row>
        <row r="18">
          <cell r="C18">
            <v>-0.12034014876318977</v>
          </cell>
          <cell r="D18">
            <v>0.10439585389379</v>
          </cell>
        </row>
        <row r="19">
          <cell r="C19">
            <v>-9.4264339267621983E-2</v>
          </cell>
          <cell r="D19">
            <v>0.11536847644197422</v>
          </cell>
        </row>
        <row r="20">
          <cell r="C20">
            <v>-6.2783157735047654E-2</v>
          </cell>
          <cell r="D20">
            <v>0.12825710555843287</v>
          </cell>
        </row>
        <row r="21">
          <cell r="C21">
            <v>-2.5076688182325391E-2</v>
          </cell>
          <cell r="D21">
            <v>0.14324943701700529</v>
          </cell>
        </row>
        <row r="22">
          <cell r="C22">
            <v>1.9849642032817028E-2</v>
          </cell>
          <cell r="D22">
            <v>0.16057314912323634</v>
          </cell>
        </row>
        <row r="23">
          <cell r="C23">
            <v>7.3214184397163123E-2</v>
          </cell>
          <cell r="D23">
            <v>0.18050714780141847</v>
          </cell>
        </row>
        <row r="24">
          <cell r="C24">
            <v>0.15486196559224835</v>
          </cell>
          <cell r="D24">
            <v>0.17004933065601474</v>
          </cell>
        </row>
        <row r="25">
          <cell r="C25">
            <v>0.22285728076138681</v>
          </cell>
          <cell r="D25">
            <v>0.16341869982252435</v>
          </cell>
        </row>
        <row r="26">
          <cell r="C26">
            <v>0.28224733124720608</v>
          </cell>
          <cell r="D26">
            <v>0.1586609789410818</v>
          </cell>
        </row>
        <row r="27">
          <cell r="C27">
            <v>0.33586438843194483</v>
          </cell>
          <cell r="D27">
            <v>0.1546795125324843</v>
          </cell>
        </row>
        <row r="28">
          <cell r="C28">
            <v>0.38542068141063957</v>
          </cell>
          <cell r="D28">
            <v>0.15081132549113369</v>
          </cell>
        </row>
        <row r="29">
          <cell r="C29">
            <v>0.43201224543080941</v>
          </cell>
          <cell r="D29">
            <v>0.14663203296919058</v>
          </cell>
        </row>
        <row r="30">
          <cell r="C30">
            <v>0.4763732348537778</v>
          </cell>
          <cell r="D30">
            <v>0.14185737039795054</v>
          </cell>
        </row>
        <row r="31">
          <cell r="C31">
            <v>0.51901388899133327</v>
          </cell>
          <cell r="D31">
            <v>0.13628977311588911</v>
          </cell>
        </row>
        <row r="32">
          <cell r="C32">
            <v>0.56029985093806223</v>
          </cell>
          <cell r="D32">
            <v>0.12978766411678233</v>
          </cell>
        </row>
        <row r="33">
          <cell r="C33">
            <v>0.60050000000000003</v>
          </cell>
          <cell r="D33">
            <v>0.12224693333333334</v>
          </cell>
        </row>
        <row r="34">
          <cell r="C34">
            <v>0.90074999999999994</v>
          </cell>
          <cell r="D34">
            <v>6.1123466666666668E-2</v>
          </cell>
        </row>
        <row r="35">
          <cell r="C35">
            <v>1.0008333333333332</v>
          </cell>
          <cell r="D35">
            <v>4.0748977777777778E-2</v>
          </cell>
        </row>
        <row r="36">
          <cell r="C36">
            <v>1.050875</v>
          </cell>
          <cell r="D36">
            <v>3.0561733333333334E-2</v>
          </cell>
        </row>
        <row r="37">
          <cell r="C37">
            <v>1.0809</v>
          </cell>
          <cell r="D37">
            <v>2.4449386666666663E-2</v>
          </cell>
        </row>
        <row r="38">
          <cell r="C38">
            <v>1.1009166666666668</v>
          </cell>
          <cell r="D38">
            <v>2.0374488888888889E-2</v>
          </cell>
        </row>
        <row r="39">
          <cell r="C39">
            <v>1.1152142857142857</v>
          </cell>
          <cell r="D39">
            <v>1.746384761904762E-2</v>
          </cell>
        </row>
        <row r="40">
          <cell r="C40">
            <v>1.1259375</v>
          </cell>
          <cell r="D40">
            <v>1.5280866666666665E-2</v>
          </cell>
        </row>
        <row r="41">
          <cell r="C41">
            <v>1.1342777777777777</v>
          </cell>
          <cell r="D41">
            <v>1.3582992592592595E-2</v>
          </cell>
        </row>
        <row r="42">
          <cell r="C42">
            <v>1.1409499999999999</v>
          </cell>
          <cell r="D42">
            <v>1.2224693333333331E-2</v>
          </cell>
        </row>
        <row r="43">
          <cell r="C43">
            <v>1.2010000000000001</v>
          </cell>
          <cell r="D43">
            <v>1.222469333331718E-6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18" workbookViewId="0">
      <selection activeCell="H5" sqref="H5"/>
    </sheetView>
  </sheetViews>
  <sheetFormatPr defaultRowHeight="15" x14ac:dyDescent="0.25"/>
  <cols>
    <col min="1" max="1" width="9.5703125" bestFit="1" customWidth="1"/>
  </cols>
  <sheetData>
    <row r="1" spans="1:9" x14ac:dyDescent="0.25">
      <c r="A1" t="s">
        <v>0</v>
      </c>
      <c r="B1">
        <f>[1]Foglio1!$B$4/[1]Foglio1!$B$3</f>
        <v>0.06</v>
      </c>
    </row>
    <row r="2" spans="1:9" x14ac:dyDescent="0.25">
      <c r="B2" s="1"/>
    </row>
    <row r="3" spans="1:9" ht="18" x14ac:dyDescent="0.35">
      <c r="A3" t="s">
        <v>4</v>
      </c>
      <c r="B3">
        <v>3.5000000000000001E-3</v>
      </c>
      <c r="D3" s="5" t="s">
        <v>9</v>
      </c>
      <c r="E3">
        <f>[1]Foglio1!$B$5*[1]Foglio1!$B$18/([1]Foglio1!$B$2*[1]Foglio1!$B$3*[1]Foglio1!$B$17)</f>
        <v>0.22296860074569377</v>
      </c>
      <c r="G3" s="5" t="s">
        <v>15</v>
      </c>
      <c r="H3" s="9">
        <f>[1]Foglio1!$B$8</f>
        <v>25</v>
      </c>
      <c r="I3" t="s">
        <v>16</v>
      </c>
    </row>
    <row r="4" spans="1:9" ht="18" x14ac:dyDescent="0.35">
      <c r="A4" t="s">
        <v>14</v>
      </c>
      <c r="B4">
        <v>2E-3</v>
      </c>
      <c r="D4" s="5" t="s">
        <v>10</v>
      </c>
      <c r="E4">
        <f>E3</f>
        <v>0.22296860074569377</v>
      </c>
      <c r="G4" s="5" t="s">
        <v>17</v>
      </c>
      <c r="H4" s="9">
        <f>[1]Foglio1!$B$9</f>
        <v>450</v>
      </c>
      <c r="I4" t="s">
        <v>16</v>
      </c>
    </row>
    <row r="5" spans="1:9" ht="18" x14ac:dyDescent="0.35">
      <c r="A5" t="s">
        <v>5</v>
      </c>
      <c r="B5">
        <f>0.075*0.9</f>
        <v>6.7500000000000004E-2</v>
      </c>
      <c r="D5" s="5" t="s">
        <v>11</v>
      </c>
      <c r="E5" s="6">
        <f>B3/(B3+B5)*(1-B1)</f>
        <v>4.6338028169014077E-2</v>
      </c>
    </row>
    <row r="7" spans="1:9" ht="18" x14ac:dyDescent="0.35">
      <c r="A7" s="3" t="s">
        <v>1</v>
      </c>
      <c r="B7" s="3" t="s">
        <v>6</v>
      </c>
      <c r="C7" s="4" t="s">
        <v>12</v>
      </c>
      <c r="D7" s="4" t="s">
        <v>13</v>
      </c>
      <c r="E7" s="4" t="s">
        <v>8</v>
      </c>
      <c r="F7" s="4" t="s">
        <v>7</v>
      </c>
      <c r="G7" s="3" t="s">
        <v>2</v>
      </c>
      <c r="H7" s="3" t="s">
        <v>3</v>
      </c>
    </row>
    <row r="8" spans="1:9" x14ac:dyDescent="0.25">
      <c r="A8" s="2">
        <v>-10000</v>
      </c>
      <c r="B8" s="7">
        <f t="shared" ref="B8:B14" si="0">IF(A8&lt;0,0,IF(A8&lt;1,0.8*A8,(A8-0.8)/(A8-0.75)))</f>
        <v>0</v>
      </c>
      <c r="C8" s="8">
        <f t="shared" ref="C8:C14" si="1">IF(A8&lt;$E$5,-$B$5/(1-$B$1-A8)*($B$1-A8),IF(A8&lt;1,$B$3/A8*(A8-$B$1),$B$4/(A8-1/2)*(A8-$B$1)))</f>
        <v>-6.749406055830752E-2</v>
      </c>
      <c r="D8" s="8">
        <f t="shared" ref="D8:D14" si="2">IF(A8&lt;$E$5,-$B$5,IF(A8&lt;1,-$B$3/A8*(1-A8-$B$1),$B$4/(A8-1/2)*(A8-1+$B$1)))</f>
        <v>-6.7500000000000004E-2</v>
      </c>
      <c r="E8" s="7">
        <f t="shared" ref="E8:F14" si="3">IF(ABS(C8)&lt;$H$4/1.15/210000,C8*210000/($H$4/1.15),SIGN(C8))</f>
        <v>-1</v>
      </c>
      <c r="F8" s="7">
        <f t="shared" si="3"/>
        <v>-1</v>
      </c>
      <c r="G8" s="7">
        <f t="shared" ref="G8:G14" si="4">B8+E8*$E$4+F8*$E$3</f>
        <v>-0.44593720149138755</v>
      </c>
      <c r="H8" s="7">
        <f>B8*(1/2-B8/2)+$E$4*E8*(1/2-$B$1)-$E$3*F8*(1/2-$B$1)</f>
        <v>0</v>
      </c>
    </row>
    <row r="9" spans="1:9" x14ac:dyDescent="0.25">
      <c r="A9" s="7">
        <v>0</v>
      </c>
      <c r="B9" s="7">
        <f t="shared" si="0"/>
        <v>0</v>
      </c>
      <c r="C9" s="8">
        <f t="shared" si="1"/>
        <v>-4.3085106382978727E-3</v>
      </c>
      <c r="D9" s="8">
        <f t="shared" si="2"/>
        <v>-6.7500000000000004E-2</v>
      </c>
      <c r="E9" s="7">
        <f t="shared" si="3"/>
        <v>-1</v>
      </c>
      <c r="F9" s="7">
        <f t="shared" si="3"/>
        <v>-1</v>
      </c>
      <c r="G9" s="7">
        <f t="shared" si="4"/>
        <v>-0.44593720149138755</v>
      </c>
      <c r="H9" s="7">
        <f t="shared" ref="H9:H14" si="5">B9*(1/2-B9/2)+$E$4*E9*(1/2-$B$1)-$E$3*F9*(1/2-$B$1)</f>
        <v>0</v>
      </c>
    </row>
    <row r="10" spans="1:9" x14ac:dyDescent="0.25">
      <c r="A10" s="7">
        <f>E5</f>
        <v>4.6338028169014077E-2</v>
      </c>
      <c r="B10" s="7">
        <f t="shared" si="0"/>
        <v>3.7070422535211263E-2</v>
      </c>
      <c r="C10" s="8">
        <f t="shared" si="1"/>
        <v>-1.0319148936170218E-3</v>
      </c>
      <c r="D10" s="8">
        <f t="shared" si="2"/>
        <v>-6.7500000000000018E-2</v>
      </c>
      <c r="E10" s="7">
        <f t="shared" si="3"/>
        <v>-0.553794326241135</v>
      </c>
      <c r="F10" s="7">
        <f t="shared" si="3"/>
        <v>-1</v>
      </c>
      <c r="G10" s="7">
        <f t="shared" si="4"/>
        <v>-0.3093769242333726</v>
      </c>
      <c r="H10" s="7">
        <f t="shared" si="5"/>
        <v>6.1623639232169694E-2</v>
      </c>
    </row>
    <row r="11" spans="1:9" x14ac:dyDescent="0.25">
      <c r="A11" s="7">
        <f>B3/(B3+H4/1.15/210000)*(1-B1)</f>
        <v>0.61342211928199186</v>
      </c>
      <c r="B11" s="7">
        <f t="shared" si="0"/>
        <v>0.49073769542559353</v>
      </c>
      <c r="C11" s="8">
        <f t="shared" si="1"/>
        <v>3.1576582529403993E-3</v>
      </c>
      <c r="D11" s="8">
        <f t="shared" si="2"/>
        <v>-1.8633540372670811E-3</v>
      </c>
      <c r="E11" s="7">
        <f t="shared" si="3"/>
        <v>1</v>
      </c>
      <c r="F11" s="7">
        <f t="shared" si="3"/>
        <v>-1</v>
      </c>
      <c r="G11" s="7">
        <f t="shared" si="4"/>
        <v>0.49073769542559353</v>
      </c>
      <c r="H11" s="7">
        <f t="shared" si="5"/>
        <v>0.32116947351319597</v>
      </c>
    </row>
    <row r="12" spans="1:9" x14ac:dyDescent="0.25">
      <c r="A12" s="7">
        <f>1-B1</f>
        <v>0.94</v>
      </c>
      <c r="B12" s="7">
        <f t="shared" si="0"/>
        <v>0.752</v>
      </c>
      <c r="C12" s="8">
        <f t="shared" si="1"/>
        <v>3.2765957446808506E-3</v>
      </c>
      <c r="D12" s="8">
        <f t="shared" si="2"/>
        <v>-2.0669045671213022E-19</v>
      </c>
      <c r="E12" s="7">
        <f t="shared" si="3"/>
        <v>1</v>
      </c>
      <c r="F12" s="7">
        <f t="shared" si="3"/>
        <v>-1.1092387843550988E-16</v>
      </c>
      <c r="G12" s="7">
        <f t="shared" si="4"/>
        <v>0.9749686007456938</v>
      </c>
      <c r="H12" s="7">
        <f t="shared" si="5"/>
        <v>0.19135418432810525</v>
      </c>
    </row>
    <row r="13" spans="1:9" x14ac:dyDescent="0.25">
      <c r="A13" s="7">
        <v>1</v>
      </c>
      <c r="B13" s="7">
        <f t="shared" si="0"/>
        <v>0.79999999999999982</v>
      </c>
      <c r="C13" s="8">
        <f t="shared" si="1"/>
        <v>3.7599999999999999E-3</v>
      </c>
      <c r="D13" s="8">
        <f t="shared" si="2"/>
        <v>2.4000000000000001E-4</v>
      </c>
      <c r="E13" s="7">
        <f t="shared" si="3"/>
        <v>1</v>
      </c>
      <c r="F13" s="7">
        <f t="shared" si="3"/>
        <v>0.12879999999999997</v>
      </c>
      <c r="G13" s="7">
        <f t="shared" si="4"/>
        <v>1.0516869565217388</v>
      </c>
      <c r="H13" s="7">
        <f t="shared" si="5"/>
        <v>0.16547010778664537</v>
      </c>
    </row>
    <row r="14" spans="1:9" x14ac:dyDescent="0.25">
      <c r="A14" s="2">
        <v>10000</v>
      </c>
      <c r="B14" s="7">
        <f t="shared" si="0"/>
        <v>0.99999499962497196</v>
      </c>
      <c r="C14" s="8">
        <f t="shared" si="1"/>
        <v>2.0000880044002203E-3</v>
      </c>
      <c r="D14" s="8">
        <f t="shared" si="2"/>
        <v>1.9999119955997802E-3</v>
      </c>
      <c r="E14" s="7">
        <f t="shared" si="3"/>
        <v>1</v>
      </c>
      <c r="F14" s="7">
        <f t="shared" si="3"/>
        <v>1</v>
      </c>
      <c r="G14" s="7">
        <f t="shared" si="4"/>
        <v>1.4459322011163593</v>
      </c>
      <c r="H14" s="7">
        <f t="shared" si="5"/>
        <v>2.5001750121461663E-6</v>
      </c>
    </row>
    <row r="15" spans="1:9" x14ac:dyDescent="0.25">
      <c r="A15" s="2"/>
      <c r="B15" s="2"/>
      <c r="C15" s="2"/>
    </row>
    <row r="16" spans="1:9" x14ac:dyDescent="0.25">
      <c r="A16" s="2"/>
      <c r="B16" s="2"/>
      <c r="C16" s="2"/>
      <c r="F16" s="10"/>
    </row>
    <row r="17" spans="1:8" x14ac:dyDescent="0.25">
      <c r="A17" s="2"/>
      <c r="B17" s="2"/>
      <c r="C17" s="2"/>
    </row>
    <row r="18" spans="1:8" x14ac:dyDescent="0.25">
      <c r="A18" s="2">
        <v>-10000</v>
      </c>
      <c r="B18" s="7">
        <f>IF(A18&lt;0,0,IF(A18&lt;1,0.8*A18,(A18-0.8)/(A18-0.75)))</f>
        <v>0</v>
      </c>
      <c r="C18" s="8">
        <f>IF(A18&lt;$E$5,-$B$5/(1-$B$1-A18)*($B$1-A18),IF(A18&lt;1,$B$3/A18*(A18-$B$1),$B$4/(A18-1/2)*(A18-$B$1)))</f>
        <v>-6.749406055830752E-2</v>
      </c>
      <c r="D18" s="8">
        <f>IF(A18&lt;$E$5,-$B$5,IF(A18&lt;1,-$B$3/A18*(1-A18-$B$1),$B$4/(A18-1/2)*(A18-1+$B$1)))</f>
        <v>-6.7500000000000004E-2</v>
      </c>
      <c r="E18" s="7">
        <f>IF(ABS(C18)&lt;$H$4/1.15/210000,C18*210000/($H$4/1.15),SIGN(C18))</f>
        <v>-1</v>
      </c>
      <c r="F18" s="7">
        <f>IF(ABS(D18)&lt;$H$4/1.15/210000,D18*210000/($H$4/1.15),SIGN(D18))</f>
        <v>-1</v>
      </c>
      <c r="G18" s="7">
        <f>B18+E18*$E$4+F18*$E$3</f>
        <v>-0.44593720149138755</v>
      </c>
      <c r="H18" s="7">
        <f t="shared" ref="H18" si="6">B18*(1/2-B18/2)+$E$4*E18*(1/2-$B$1)-$E$3*F18*(1/2-$B$1)</f>
        <v>0</v>
      </c>
    </row>
    <row r="19" spans="1:8" x14ac:dyDescent="0.25">
      <c r="A19" s="2">
        <v>0</v>
      </c>
      <c r="B19" s="7">
        <f>IF(A19&lt;0,0,IF(A19&lt;1,0.8*A19,(A19-0.8)/(A19-0.75)))</f>
        <v>0</v>
      </c>
      <c r="C19" s="8">
        <f>IF(A19&lt;$E$5,-$B$5/(1-$B$1-A19)*($B$1-A19),IF(A19&lt;1,$B$3/A19*(A19-$B$1),$B$4/(A19-1/2)*(A19-$B$1)))</f>
        <v>-4.3085106382978727E-3</v>
      </c>
      <c r="D19" s="8">
        <f>IF(A19&lt;$E$5,-$B$5,IF(A19&lt;1,-$B$3/A19*(1-A19-$B$1),$B$4/(A19-1/2)*(A19-1+$B$1)))</f>
        <v>-6.7500000000000004E-2</v>
      </c>
      <c r="E19" s="7">
        <f>IF(ABS(C19)&lt;$H$4/1.15/210000,C19*210000/($H$4/1.15),SIGN(C19))</f>
        <v>-1</v>
      </c>
      <c r="F19" s="7">
        <f>IF(ABS(D19)&lt;$H$4/1.15/210000,D19*210000/($H$4/1.15),SIGN(D19))</f>
        <v>-1</v>
      </c>
      <c r="G19" s="7">
        <f>B19+E19*$E$4+F19*$E$3</f>
        <v>-0.44593720149138755</v>
      </c>
      <c r="H19" s="7">
        <f t="shared" ref="H19" si="7">B19*(1/2-B19/2)+$E$4*E19*(1/2-$B$1)-$E$3*F19*(1/2-$B$1)</f>
        <v>0</v>
      </c>
    </row>
    <row r="20" spans="1:8" x14ac:dyDescent="0.25">
      <c r="A20" s="7">
        <f t="shared" ref="A20:A28" si="8">A19+($A$29-$A$19)/10</f>
        <v>4.6338028169014079E-3</v>
      </c>
      <c r="B20" s="7">
        <f t="shared" ref="B20:B60" si="9">IF(A20&lt;0,0,IF(A20&lt;1,0.8*A20,(A20-0.8)/(A20-0.75)))</f>
        <v>3.7070422535211266E-3</v>
      </c>
      <c r="C20" s="8">
        <f t="shared" ref="C20:C60" si="10">IF(A20&lt;$E$5,-$B$5/(1-$B$1-A20)*($B$1-A20),IF(A20&lt;1,$B$3/A20*(A20-$B$1),$B$4/(A20-1/2)*(A20-$B$1)))</f>
        <v>-3.9954600894430139E-3</v>
      </c>
      <c r="D20" s="8">
        <f t="shared" ref="D20:D60" si="11">IF(A20&lt;$E$5,-$B$5,IF(A20&lt;1,-$B$3/A20*(1-A20-$B$1),$B$4/(A20-1/2)*(A20-1+$B$1)))</f>
        <v>-6.7500000000000004E-2</v>
      </c>
      <c r="E20" s="7">
        <f t="shared" ref="E20:E60" si="12">IF(ABS(C20)&lt;$H$4/1.15/210000,C20*210000/($H$4/1.15),SIGN(C20))</f>
        <v>-1</v>
      </c>
      <c r="F20" s="7">
        <f t="shared" ref="F20:F60" si="13">IF(ABS(D20)&lt;$H$4/1.15/210000,D20*210000/($H$4/1.15),SIGN(D20))</f>
        <v>-1</v>
      </c>
      <c r="G20" s="7">
        <f t="shared" ref="G20:G60" si="14">B20+E20*$E$4+F20*$E$3</f>
        <v>-0.44223015923786646</v>
      </c>
      <c r="H20" s="7">
        <f t="shared" ref="H20:H60" si="15">B20*(1/2-B20/2)+$E$4*E20*(1/2-$B$1)-$E$3*F20*(1/2-$B$1)</f>
        <v>1.8466500456258694E-3</v>
      </c>
    </row>
    <row r="21" spans="1:8" x14ac:dyDescent="0.25">
      <c r="A21" s="7">
        <f t="shared" si="8"/>
        <v>9.2676056338028157E-3</v>
      </c>
      <c r="B21" s="7">
        <f t="shared" si="9"/>
        <v>7.4140845070422533E-3</v>
      </c>
      <c r="C21" s="8">
        <f t="shared" si="10"/>
        <v>-3.6792923942979938E-3</v>
      </c>
      <c r="D21" s="8">
        <f t="shared" si="11"/>
        <v>-6.7500000000000004E-2</v>
      </c>
      <c r="E21" s="7">
        <f t="shared" si="12"/>
        <v>-1</v>
      </c>
      <c r="F21" s="7">
        <f t="shared" si="13"/>
        <v>-1</v>
      </c>
      <c r="G21" s="7">
        <f t="shared" si="14"/>
        <v>-0.43852311698434532</v>
      </c>
      <c r="H21" s="7">
        <f t="shared" si="15"/>
        <v>3.6795579289823493E-3</v>
      </c>
    </row>
    <row r="22" spans="1:8" x14ac:dyDescent="0.25">
      <c r="A22" s="7">
        <f t="shared" si="8"/>
        <v>1.3901408450704224E-2</v>
      </c>
      <c r="B22" s="7">
        <f t="shared" si="9"/>
        <v>1.112112676056338E-2</v>
      </c>
      <c r="C22" s="8">
        <f t="shared" si="10"/>
        <v>-3.3599607622465896E-3</v>
      </c>
      <c r="D22" s="8">
        <f t="shared" si="11"/>
        <v>-6.7500000000000004E-2</v>
      </c>
      <c r="E22" s="7">
        <f t="shared" si="12"/>
        <v>-1</v>
      </c>
      <c r="F22" s="7">
        <f t="shared" si="13"/>
        <v>-1</v>
      </c>
      <c r="G22" s="7">
        <f t="shared" si="14"/>
        <v>-0.43481607473082418</v>
      </c>
      <c r="H22" s="7">
        <f t="shared" si="15"/>
        <v>5.4987236500694259E-3</v>
      </c>
    </row>
    <row r="23" spans="1:8" x14ac:dyDescent="0.25">
      <c r="A23" s="7">
        <f t="shared" si="8"/>
        <v>1.8535211267605631E-2</v>
      </c>
      <c r="B23" s="7">
        <f t="shared" si="9"/>
        <v>1.4828169014084507E-2</v>
      </c>
      <c r="C23" s="8">
        <f t="shared" si="10"/>
        <v>-3.0374174614820255E-3</v>
      </c>
      <c r="D23" s="8">
        <f t="shared" si="11"/>
        <v>-6.7500000000000004E-2</v>
      </c>
      <c r="E23" s="7">
        <f t="shared" si="12"/>
        <v>-1</v>
      </c>
      <c r="F23" s="7">
        <f t="shared" si="13"/>
        <v>-1</v>
      </c>
      <c r="G23" s="7">
        <f t="shared" si="14"/>
        <v>-0.43110903247730303</v>
      </c>
      <c r="H23" s="7">
        <f t="shared" si="15"/>
        <v>7.3041472088871268E-3</v>
      </c>
    </row>
    <row r="24" spans="1:8" x14ac:dyDescent="0.25">
      <c r="A24" s="7">
        <f t="shared" si="8"/>
        <v>2.3169014084507038E-2</v>
      </c>
      <c r="B24" s="7">
        <f t="shared" si="9"/>
        <v>1.8535211267605631E-2</v>
      </c>
      <c r="C24" s="8">
        <f t="shared" si="10"/>
        <v>-2.7116137952223674E-3</v>
      </c>
      <c r="D24" s="8">
        <f t="shared" si="11"/>
        <v>-6.7500000000000004E-2</v>
      </c>
      <c r="E24" s="7">
        <f t="shared" si="12"/>
        <v>-1</v>
      </c>
      <c r="F24" s="7">
        <f t="shared" si="13"/>
        <v>-1</v>
      </c>
      <c r="G24" s="7">
        <f t="shared" si="14"/>
        <v>-0.42740199022378189</v>
      </c>
      <c r="H24" s="7">
        <f t="shared" si="15"/>
        <v>9.0958286054354243E-3</v>
      </c>
    </row>
    <row r="25" spans="1:8" x14ac:dyDescent="0.25">
      <c r="A25" s="7">
        <f t="shared" si="8"/>
        <v>2.7802816901408445E-2</v>
      </c>
      <c r="B25" s="7">
        <f t="shared" si="9"/>
        <v>2.2242253521126756E-2</v>
      </c>
      <c r="C25" s="8">
        <f t="shared" si="10"/>
        <v>-2.3825000772010013E-3</v>
      </c>
      <c r="D25" s="8">
        <f t="shared" si="11"/>
        <v>-6.7500000000000004E-2</v>
      </c>
      <c r="E25" s="7">
        <f t="shared" si="12"/>
        <v>-1</v>
      </c>
      <c r="F25" s="7">
        <f t="shared" si="13"/>
        <v>-1</v>
      </c>
      <c r="G25" s="7">
        <f t="shared" si="14"/>
        <v>-0.42369494797026075</v>
      </c>
      <c r="H25" s="7">
        <f t="shared" si="15"/>
        <v>1.0873767839714346E-2</v>
      </c>
    </row>
    <row r="26" spans="1:8" x14ac:dyDescent="0.25">
      <c r="A26" s="7">
        <f t="shared" si="8"/>
        <v>3.2436619718309856E-2</v>
      </c>
      <c r="B26" s="7">
        <f t="shared" si="9"/>
        <v>2.5949295774647885E-2</v>
      </c>
      <c r="C26" s="8">
        <f t="shared" si="10"/>
        <v>-2.0500256064062577E-3</v>
      </c>
      <c r="D26" s="8">
        <f t="shared" si="11"/>
        <v>-6.7500000000000004E-2</v>
      </c>
      <c r="E26" s="7">
        <f t="shared" si="12"/>
        <v>-1</v>
      </c>
      <c r="F26" s="7">
        <f t="shared" si="13"/>
        <v>-1</v>
      </c>
      <c r="G26" s="7">
        <f t="shared" si="14"/>
        <v>-0.41998790571673966</v>
      </c>
      <c r="H26" s="7">
        <f t="shared" si="15"/>
        <v>1.2637964911723865E-2</v>
      </c>
    </row>
    <row r="27" spans="1:8" x14ac:dyDescent="0.25">
      <c r="A27" s="7">
        <f t="shared" si="8"/>
        <v>3.7070422535211263E-2</v>
      </c>
      <c r="B27" s="7">
        <f t="shared" si="9"/>
        <v>2.9656338028169013E-2</v>
      </c>
      <c r="C27" s="8">
        <f t="shared" si="10"/>
        <v>-1.71413864104324E-3</v>
      </c>
      <c r="D27" s="8">
        <f t="shared" si="11"/>
        <v>-6.7500000000000004E-2</v>
      </c>
      <c r="E27" s="7">
        <f t="shared" si="12"/>
        <v>-0.91992107069320539</v>
      </c>
      <c r="F27" s="7">
        <f t="shared" si="13"/>
        <v>-1</v>
      </c>
      <c r="G27" s="7">
        <f t="shared" si="14"/>
        <v>-0.39842577664646917</v>
      </c>
      <c r="H27" s="7">
        <f t="shared" si="15"/>
        <v>2.2244658020833696E-2</v>
      </c>
    </row>
    <row r="28" spans="1:8" x14ac:dyDescent="0.25">
      <c r="A28" s="7">
        <f t="shared" si="8"/>
        <v>4.170422535211267E-2</v>
      </c>
      <c r="B28" s="7">
        <f t="shared" si="9"/>
        <v>3.3363380281690135E-2</v>
      </c>
      <c r="C28" s="8">
        <f t="shared" si="10"/>
        <v>-1.3747863716897415E-3</v>
      </c>
      <c r="D28" s="8">
        <f t="shared" si="11"/>
        <v>-6.7500000000000004E-2</v>
      </c>
      <c r="E28" s="7">
        <f t="shared" si="12"/>
        <v>-0.73780201947349444</v>
      </c>
      <c r="F28" s="7">
        <f t="shared" si="13"/>
        <v>-1</v>
      </c>
      <c r="G28" s="7">
        <f t="shared" si="14"/>
        <v>-0.35411190437335582</v>
      </c>
      <c r="H28" s="7">
        <f t="shared" si="15"/>
        <v>4.1848375976925048E-2</v>
      </c>
    </row>
    <row r="29" spans="1:8" x14ac:dyDescent="0.25">
      <c r="A29" s="7">
        <f>A10</f>
        <v>4.6338028169014077E-2</v>
      </c>
      <c r="B29" s="7">
        <f t="shared" si="9"/>
        <v>3.7070422535211263E-2</v>
      </c>
      <c r="C29" s="8">
        <f t="shared" si="10"/>
        <v>-1.0319148936170218E-3</v>
      </c>
      <c r="D29" s="8">
        <f t="shared" si="11"/>
        <v>-6.7500000000000018E-2</v>
      </c>
      <c r="E29" s="7">
        <f t="shared" si="12"/>
        <v>-0.553794326241135</v>
      </c>
      <c r="F29" s="7">
        <f t="shared" si="13"/>
        <v>-1</v>
      </c>
      <c r="G29" s="7">
        <f t="shared" si="14"/>
        <v>-0.3093769242333726</v>
      </c>
      <c r="H29" s="7">
        <f t="shared" si="15"/>
        <v>6.1623639232169694E-2</v>
      </c>
    </row>
    <row r="30" spans="1:8" x14ac:dyDescent="0.25">
      <c r="A30" s="7">
        <f t="shared" ref="A30:A38" si="16">A29+($A$39-$A$29)/10</f>
        <v>0.10304643728031185</v>
      </c>
      <c r="B30" s="7">
        <f t="shared" si="9"/>
        <v>8.2437149824249489E-2</v>
      </c>
      <c r="C30" s="8">
        <f t="shared" si="10"/>
        <v>1.4620838377095179E-3</v>
      </c>
      <c r="D30" s="8">
        <f t="shared" si="11"/>
        <v>-2.8427353209217559E-2</v>
      </c>
      <c r="E30" s="7">
        <f t="shared" si="12"/>
        <v>0.78465165957077465</v>
      </c>
      <c r="F30" s="7">
        <f t="shared" si="13"/>
        <v>-1</v>
      </c>
      <c r="G30" s="7">
        <f t="shared" si="14"/>
        <v>3.44212316858378E-2</v>
      </c>
      <c r="H30" s="7">
        <f t="shared" si="15"/>
        <v>0.21290599775186125</v>
      </c>
    </row>
    <row r="31" spans="1:8" x14ac:dyDescent="0.25">
      <c r="A31" s="7">
        <f t="shared" si="16"/>
        <v>0.15975484639160964</v>
      </c>
      <c r="B31" s="7">
        <f t="shared" si="9"/>
        <v>0.12780387711328772</v>
      </c>
      <c r="C31" s="8">
        <f t="shared" si="10"/>
        <v>2.1854858882639243E-3</v>
      </c>
      <c r="D31" s="8">
        <f t="shared" si="11"/>
        <v>-1.7094054417198523E-2</v>
      </c>
      <c r="E31" s="7">
        <f t="shared" si="12"/>
        <v>1</v>
      </c>
      <c r="F31" s="7">
        <f t="shared" si="13"/>
        <v>-1</v>
      </c>
      <c r="G31" s="7">
        <f t="shared" si="14"/>
        <v>0.12780387711328769</v>
      </c>
      <c r="H31" s="7">
        <f t="shared" si="15"/>
        <v>0.2519473917102602</v>
      </c>
    </row>
    <row r="32" spans="1:8" x14ac:dyDescent="0.25">
      <c r="A32" s="7">
        <f t="shared" si="16"/>
        <v>0.2164632555029074</v>
      </c>
      <c r="B32" s="7">
        <f t="shared" si="9"/>
        <v>0.17317060440232593</v>
      </c>
      <c r="C32" s="8">
        <f t="shared" si="10"/>
        <v>2.5298584417382587E-3</v>
      </c>
      <c r="D32" s="8">
        <f t="shared" si="11"/>
        <v>-1.1698884412767277E-2</v>
      </c>
      <c r="E32" s="7">
        <f t="shared" si="12"/>
        <v>1</v>
      </c>
      <c r="F32" s="7">
        <f t="shared" si="13"/>
        <v>-1</v>
      </c>
      <c r="G32" s="7">
        <f t="shared" si="14"/>
        <v>0.17317060440232593</v>
      </c>
      <c r="H32" s="7">
        <f t="shared" si="15"/>
        <v>0.26780364174284005</v>
      </c>
    </row>
    <row r="33" spans="1:8" x14ac:dyDescent="0.25">
      <c r="A33" s="7">
        <f t="shared" si="16"/>
        <v>0.27317166461420517</v>
      </c>
      <c r="B33" s="7">
        <f t="shared" si="9"/>
        <v>0.21853733169136413</v>
      </c>
      <c r="C33" s="8">
        <f t="shared" si="10"/>
        <v>2.7312526253534431E-3</v>
      </c>
      <c r="D33" s="8">
        <f t="shared" si="11"/>
        <v>-8.5437088694627263E-3</v>
      </c>
      <c r="E33" s="7">
        <f t="shared" si="12"/>
        <v>1</v>
      </c>
      <c r="F33" s="7">
        <f t="shared" si="13"/>
        <v>-1</v>
      </c>
      <c r="G33" s="7">
        <f t="shared" si="14"/>
        <v>0.21853733169136416</v>
      </c>
      <c r="H33" s="7">
        <f t="shared" si="15"/>
        <v>0.28160175183050196</v>
      </c>
    </row>
    <row r="34" spans="1:8" x14ac:dyDescent="0.25">
      <c r="A34" s="7">
        <f t="shared" si="16"/>
        <v>0.32988007372550293</v>
      </c>
      <c r="B34" s="7">
        <f t="shared" si="9"/>
        <v>0.26390405898040237</v>
      </c>
      <c r="C34" s="8">
        <f t="shared" si="10"/>
        <v>2.863405016773631E-3</v>
      </c>
      <c r="D34" s="8">
        <f t="shared" si="11"/>
        <v>-6.4733214038797844E-3</v>
      </c>
      <c r="E34" s="7">
        <f t="shared" si="12"/>
        <v>1</v>
      </c>
      <c r="F34" s="7">
        <f t="shared" si="13"/>
        <v>-1</v>
      </c>
      <c r="G34" s="7">
        <f t="shared" si="14"/>
        <v>0.26390405898040237</v>
      </c>
      <c r="H34" s="7">
        <f t="shared" si="15"/>
        <v>0.29334172197324587</v>
      </c>
    </row>
    <row r="35" spans="1:8" x14ac:dyDescent="0.25">
      <c r="A35" s="7">
        <f t="shared" si="16"/>
        <v>0.3865884828368007</v>
      </c>
      <c r="B35" s="7">
        <f t="shared" si="9"/>
        <v>0.3092707862694406</v>
      </c>
      <c r="C35" s="8">
        <f t="shared" si="10"/>
        <v>2.9567867142367716E-3</v>
      </c>
      <c r="D35" s="8">
        <f t="shared" si="11"/>
        <v>-5.0103414769572478E-3</v>
      </c>
      <c r="E35" s="7">
        <f t="shared" si="12"/>
        <v>1</v>
      </c>
      <c r="F35" s="7">
        <f t="shared" si="13"/>
        <v>-1</v>
      </c>
      <c r="G35" s="7">
        <f t="shared" si="14"/>
        <v>0.3092707862694406</v>
      </c>
      <c r="H35" s="7">
        <f t="shared" si="15"/>
        <v>0.3030235521710718</v>
      </c>
    </row>
    <row r="36" spans="1:8" x14ac:dyDescent="0.25">
      <c r="A36" s="7">
        <f t="shared" si="16"/>
        <v>0.44329689194809846</v>
      </c>
      <c r="B36" s="7">
        <f t="shared" si="9"/>
        <v>0.35463751355847878</v>
      </c>
      <c r="C36" s="8">
        <f t="shared" si="10"/>
        <v>3.0262768500876678E-3</v>
      </c>
      <c r="D36" s="8">
        <f t="shared" si="11"/>
        <v>-3.9216626819598725E-3</v>
      </c>
      <c r="E36" s="7">
        <f t="shared" si="12"/>
        <v>1</v>
      </c>
      <c r="F36" s="7">
        <f t="shared" si="13"/>
        <v>-1</v>
      </c>
      <c r="G36" s="7">
        <f t="shared" si="14"/>
        <v>0.35463751355847872</v>
      </c>
      <c r="H36" s="7">
        <f t="shared" si="15"/>
        <v>0.31064724242397979</v>
      </c>
    </row>
    <row r="37" spans="1:8" x14ac:dyDescent="0.25">
      <c r="A37" s="7">
        <f t="shared" si="16"/>
        <v>0.50000530105939622</v>
      </c>
      <c r="B37" s="7">
        <f t="shared" si="9"/>
        <v>0.40000424084751701</v>
      </c>
      <c r="C37" s="8">
        <f t="shared" si="10"/>
        <v>3.0800044528426834E-3</v>
      </c>
      <c r="D37" s="8">
        <f t="shared" si="11"/>
        <v>-3.0799302387979621E-3</v>
      </c>
      <c r="E37" s="7">
        <f t="shared" si="12"/>
        <v>1</v>
      </c>
      <c r="F37" s="7">
        <f t="shared" si="13"/>
        <v>-1</v>
      </c>
      <c r="G37" s="7">
        <f t="shared" si="14"/>
        <v>0.40000424084751696</v>
      </c>
      <c r="H37" s="7">
        <f t="shared" si="15"/>
        <v>0.31621279273196984</v>
      </c>
    </row>
    <row r="38" spans="1:8" x14ac:dyDescent="0.25">
      <c r="A38" s="7">
        <f t="shared" si="16"/>
        <v>0.55671371017069404</v>
      </c>
      <c r="B38" s="7">
        <f t="shared" si="9"/>
        <v>0.44537096813655525</v>
      </c>
      <c r="C38" s="8">
        <f t="shared" si="10"/>
        <v>3.1227863690735909E-3</v>
      </c>
      <c r="D38" s="8">
        <f t="shared" si="11"/>
        <v>-2.4096802178470741E-3</v>
      </c>
      <c r="E38" s="7">
        <f t="shared" si="12"/>
        <v>1</v>
      </c>
      <c r="F38" s="7">
        <f t="shared" si="13"/>
        <v>-1</v>
      </c>
      <c r="G38" s="7">
        <f t="shared" si="14"/>
        <v>0.44537096813655519</v>
      </c>
      <c r="H38" s="7">
        <f t="shared" si="15"/>
        <v>0.3197202030950419</v>
      </c>
    </row>
    <row r="39" spans="1:8" x14ac:dyDescent="0.25">
      <c r="A39" s="7">
        <f>A11</f>
        <v>0.61342211928199186</v>
      </c>
      <c r="B39" s="7">
        <f t="shared" si="9"/>
        <v>0.49073769542559353</v>
      </c>
      <c r="C39" s="8">
        <f t="shared" si="10"/>
        <v>3.1576582529403993E-3</v>
      </c>
      <c r="D39" s="8">
        <f t="shared" si="11"/>
        <v>-1.8633540372670811E-3</v>
      </c>
      <c r="E39" s="7">
        <f t="shared" si="12"/>
        <v>1</v>
      </c>
      <c r="F39" s="7">
        <f t="shared" si="13"/>
        <v>-1</v>
      </c>
      <c r="G39" s="7">
        <f t="shared" si="14"/>
        <v>0.49073769542559353</v>
      </c>
      <c r="H39" s="7">
        <f t="shared" si="15"/>
        <v>0.32116947351319597</v>
      </c>
    </row>
    <row r="40" spans="1:8" x14ac:dyDescent="0.25">
      <c r="A40" s="7">
        <f>A39+($A$49-$A$39)/10</f>
        <v>0.64607990735379262</v>
      </c>
      <c r="B40" s="7">
        <f t="shared" si="9"/>
        <v>0.51686392588303409</v>
      </c>
      <c r="C40" s="8">
        <f t="shared" si="10"/>
        <v>3.1749628062879777E-3</v>
      </c>
      <c r="D40" s="8">
        <f t="shared" si="11"/>
        <v>-1.5922493681550134E-3</v>
      </c>
      <c r="E40" s="7">
        <f t="shared" si="12"/>
        <v>1</v>
      </c>
      <c r="F40" s="7">
        <f t="shared" si="13"/>
        <v>-0.85450716090985701</v>
      </c>
      <c r="G40" s="7">
        <f t="shared" si="14"/>
        <v>0.5493042606334817</v>
      </c>
      <c r="H40" s="7">
        <f t="shared" si="15"/>
        <v>0.30679642536791935</v>
      </c>
    </row>
    <row r="41" spans="1:8" x14ac:dyDescent="0.25">
      <c r="A41" s="7">
        <f t="shared" ref="A41:A48" si="17">A40+($A$49-$A$39)/10</f>
        <v>0.67873769542559348</v>
      </c>
      <c r="B41" s="7">
        <f t="shared" si="9"/>
        <v>0.54299015634047476</v>
      </c>
      <c r="C41" s="8">
        <f t="shared" si="10"/>
        <v>3.1906021259533518E-3</v>
      </c>
      <c r="D41" s="8">
        <f t="shared" si="11"/>
        <v>-1.3472333600641545E-3</v>
      </c>
      <c r="E41" s="7">
        <f t="shared" si="12"/>
        <v>1</v>
      </c>
      <c r="F41" s="7">
        <f t="shared" si="13"/>
        <v>-0.7230152365677629</v>
      </c>
      <c r="G41" s="7">
        <f t="shared" si="14"/>
        <v>0.60474906147083773</v>
      </c>
      <c r="H41" s="7">
        <f t="shared" si="15"/>
        <v>0.2931143736277616</v>
      </c>
    </row>
    <row r="42" spans="1:8" x14ac:dyDescent="0.25">
      <c r="A42" s="7">
        <f t="shared" si="17"/>
        <v>0.71139548349739434</v>
      </c>
      <c r="B42" s="7">
        <f t="shared" si="9"/>
        <v>0.56911638679791554</v>
      </c>
      <c r="C42" s="8">
        <f t="shared" si="10"/>
        <v>3.2048055478682705E-3</v>
      </c>
      <c r="D42" s="8">
        <f t="shared" si="11"/>
        <v>-1.1247130833970925E-3</v>
      </c>
      <c r="E42" s="7">
        <f t="shared" si="12"/>
        <v>1</v>
      </c>
      <c r="F42" s="7">
        <f t="shared" si="13"/>
        <v>-0.6035960214231062</v>
      </c>
      <c r="G42" s="7">
        <f t="shared" si="14"/>
        <v>0.65750202723123152</v>
      </c>
      <c r="H42" s="7">
        <f t="shared" si="15"/>
        <v>0.27993414940355199</v>
      </c>
    </row>
    <row r="43" spans="1:8" x14ac:dyDescent="0.25">
      <c r="A43" s="7">
        <f t="shared" si="17"/>
        <v>0.74405327156919521</v>
      </c>
      <c r="B43" s="7">
        <f t="shared" si="9"/>
        <v>0.59524261725535621</v>
      </c>
      <c r="C43" s="8">
        <f t="shared" si="10"/>
        <v>3.2177621441578856E-3</v>
      </c>
      <c r="D43" s="8">
        <f t="shared" si="11"/>
        <v>-9.2172640819312328E-4</v>
      </c>
      <c r="E43" s="7">
        <f t="shared" si="12"/>
        <v>1</v>
      </c>
      <c r="F43" s="7">
        <f t="shared" si="13"/>
        <v>-0.4946598390636428</v>
      </c>
      <c r="G43" s="7">
        <f t="shared" si="14"/>
        <v>0.70791760583993946</v>
      </c>
      <c r="H43" s="7">
        <f t="shared" si="15"/>
        <v>0.26709979560816877</v>
      </c>
    </row>
    <row r="44" spans="1:8" x14ac:dyDescent="0.25">
      <c r="A44" s="7">
        <f t="shared" si="17"/>
        <v>0.77671105964099607</v>
      </c>
      <c r="B44" s="7">
        <f t="shared" si="9"/>
        <v>0.62136884771279688</v>
      </c>
      <c r="C44" s="8">
        <f t="shared" si="10"/>
        <v>3.2296291878513169E-3</v>
      </c>
      <c r="D44" s="8">
        <f t="shared" si="11"/>
        <v>-7.3580939032936163E-4</v>
      </c>
      <c r="E44" s="7">
        <f t="shared" si="12"/>
        <v>1</v>
      </c>
      <c r="F44" s="7">
        <f t="shared" si="13"/>
        <v>-0.3948843728100907</v>
      </c>
      <c r="G44" s="7">
        <f t="shared" si="14"/>
        <v>0.75629063239668382</v>
      </c>
      <c r="H44" s="7">
        <f t="shared" si="15"/>
        <v>0.25448158479773425</v>
      </c>
    </row>
    <row r="45" spans="1:8" x14ac:dyDescent="0.25">
      <c r="A45" s="7">
        <f t="shared" si="17"/>
        <v>0.80936884771279693</v>
      </c>
      <c r="B45" s="7">
        <f t="shared" si="9"/>
        <v>0.64749507817023755</v>
      </c>
      <c r="C45" s="8">
        <f t="shared" si="10"/>
        <v>3.2405385683011633E-3</v>
      </c>
      <c r="D45" s="8">
        <f t="shared" si="11"/>
        <v>-5.6489576328177453E-4</v>
      </c>
      <c r="E45" s="7">
        <f t="shared" si="12"/>
        <v>1</v>
      </c>
      <c r="F45" s="7">
        <f t="shared" si="13"/>
        <v>-0.30316072629455232</v>
      </c>
      <c r="G45" s="7">
        <f t="shared" si="14"/>
        <v>0.80286835597298678</v>
      </c>
      <c r="H45" s="7">
        <f t="shared" si="15"/>
        <v>0.24197072738077863</v>
      </c>
    </row>
    <row r="46" spans="1:8" x14ac:dyDescent="0.25">
      <c r="A46" s="7">
        <f t="shared" si="17"/>
        <v>0.8420266357845978</v>
      </c>
      <c r="B46" s="7">
        <f t="shared" si="9"/>
        <v>0.67362130862767833</v>
      </c>
      <c r="C46" s="8">
        <f t="shared" si="10"/>
        <v>3.2506017136805618E-3</v>
      </c>
      <c r="D46" s="8">
        <f t="shared" si="11"/>
        <v>-4.0723981900452381E-4</v>
      </c>
      <c r="E46" s="7">
        <f t="shared" si="12"/>
        <v>1</v>
      </c>
      <c r="F46" s="7">
        <f t="shared" si="13"/>
        <v>-0.21855203619909441</v>
      </c>
      <c r="G46" s="7">
        <f t="shared" si="14"/>
        <v>0.84785966767193788</v>
      </c>
      <c r="H46" s="7">
        <f t="shared" si="15"/>
        <v>0.22947531127194259</v>
      </c>
    </row>
    <row r="47" spans="1:8" x14ac:dyDescent="0.25">
      <c r="A47" s="7">
        <f t="shared" si="17"/>
        <v>0.87468442385639866</v>
      </c>
      <c r="B47" s="7">
        <f t="shared" si="9"/>
        <v>0.699747539085119</v>
      </c>
      <c r="C47" s="8">
        <f t="shared" si="10"/>
        <v>3.2599134107428934E-3</v>
      </c>
      <c r="D47" s="8">
        <f t="shared" si="11"/>
        <v>-2.6135656502800124E-4</v>
      </c>
      <c r="E47" s="7">
        <f t="shared" si="12"/>
        <v>1</v>
      </c>
      <c r="F47" s="7">
        <f t="shared" si="13"/>
        <v>-0.14026135656502733</v>
      </c>
      <c r="G47" s="7">
        <f t="shared" si="14"/>
        <v>0.89144226141881577</v>
      </c>
      <c r="H47" s="7">
        <f t="shared" si="15"/>
        <v>0.21691715114410334</v>
      </c>
    </row>
    <row r="48" spans="1:8" x14ac:dyDescent="0.25">
      <c r="A48" s="7">
        <f t="shared" si="17"/>
        <v>0.90734221192819953</v>
      </c>
      <c r="B48" s="7">
        <f t="shared" si="9"/>
        <v>0.72587376954255967</v>
      </c>
      <c r="C48" s="8">
        <f t="shared" si="10"/>
        <v>3.2685547996783621E-3</v>
      </c>
      <c r="D48" s="8">
        <f t="shared" si="11"/>
        <v>-1.2597480503899087E-4</v>
      </c>
      <c r="E48" s="7">
        <f t="shared" si="12"/>
        <v>1</v>
      </c>
      <c r="F48" s="7">
        <f t="shared" si="13"/>
        <v>-6.7606478704258427E-2</v>
      </c>
      <c r="G48" s="7">
        <f t="shared" si="14"/>
        <v>0.93376824833022143</v>
      </c>
      <c r="H48" s="7">
        <f t="shared" si="15"/>
        <v>0.20422931810595665</v>
      </c>
    </row>
    <row r="49" spans="1:8" x14ac:dyDescent="0.25">
      <c r="A49" s="7">
        <f>A12</f>
        <v>0.94</v>
      </c>
      <c r="B49" s="7">
        <f t="shared" si="9"/>
        <v>0.752</v>
      </c>
      <c r="C49" s="8">
        <f t="shared" si="10"/>
        <v>3.2765957446808506E-3</v>
      </c>
      <c r="D49" s="8">
        <f t="shared" si="11"/>
        <v>-2.0669045671213022E-19</v>
      </c>
      <c r="E49" s="7">
        <f t="shared" si="12"/>
        <v>1</v>
      </c>
      <c r="F49" s="7">
        <f t="shared" si="13"/>
        <v>-1.1092387843550988E-16</v>
      </c>
      <c r="G49" s="7">
        <f t="shared" si="14"/>
        <v>0.9749686007456938</v>
      </c>
      <c r="H49" s="7">
        <f t="shared" si="15"/>
        <v>0.19135418432810525</v>
      </c>
    </row>
    <row r="50" spans="1:8" x14ac:dyDescent="0.25">
      <c r="A50" s="7">
        <f>A49+($A$59-$A$49)/10</f>
        <v>0.94599999999999995</v>
      </c>
      <c r="B50" s="7">
        <f t="shared" si="9"/>
        <v>0.75680000000000003</v>
      </c>
      <c r="C50" s="8">
        <f t="shared" si="10"/>
        <v>3.2780126849894292E-3</v>
      </c>
      <c r="D50" s="8">
        <f t="shared" si="11"/>
        <v>2.2198731501056898E-5</v>
      </c>
      <c r="E50" s="7">
        <f t="shared" si="12"/>
        <v>1</v>
      </c>
      <c r="F50" s="7">
        <f t="shared" si="13"/>
        <v>1.1913319238900535E-2</v>
      </c>
      <c r="G50" s="7">
        <f t="shared" si="14"/>
        <v>0.98242489686662826</v>
      </c>
      <c r="H50" s="7">
        <f t="shared" si="15"/>
        <v>0.18896429403489412</v>
      </c>
    </row>
    <row r="51" spans="1:8" x14ac:dyDescent="0.25">
      <c r="A51" s="7">
        <f t="shared" ref="A51:A58" si="18">A50+($A$59-$A$49)/10</f>
        <v>0.95199999999999996</v>
      </c>
      <c r="B51" s="7">
        <f t="shared" si="9"/>
        <v>0.76160000000000005</v>
      </c>
      <c r="C51" s="8">
        <f t="shared" si="10"/>
        <v>3.2794117647058823E-3</v>
      </c>
      <c r="D51" s="8">
        <f t="shared" si="11"/>
        <v>4.411764705882337E-5</v>
      </c>
      <c r="E51" s="7">
        <f t="shared" si="12"/>
        <v>1</v>
      </c>
      <c r="F51" s="7">
        <f t="shared" si="13"/>
        <v>2.3676470588235209E-2</v>
      </c>
      <c r="G51" s="7">
        <f t="shared" si="14"/>
        <v>0.98984771026334928</v>
      </c>
      <c r="H51" s="7">
        <f t="shared" si="15"/>
        <v>0.18656609614033687</v>
      </c>
    </row>
    <row r="52" spans="1:8" x14ac:dyDescent="0.25">
      <c r="A52" s="7">
        <f t="shared" si="18"/>
        <v>0.95799999999999996</v>
      </c>
      <c r="B52" s="7">
        <f t="shared" si="9"/>
        <v>0.76639999999999997</v>
      </c>
      <c r="C52" s="8">
        <f t="shared" si="10"/>
        <v>3.2807933194154487E-3</v>
      </c>
      <c r="D52" s="8">
        <f t="shared" si="11"/>
        <v>6.5762004175365211E-5</v>
      </c>
      <c r="E52" s="7">
        <f t="shared" si="12"/>
        <v>1</v>
      </c>
      <c r="F52" s="7">
        <f t="shared" si="13"/>
        <v>3.5292275574112658E-2</v>
      </c>
      <c r="G52" s="7">
        <f t="shared" si="14"/>
        <v>0.99723767004758512</v>
      </c>
      <c r="H52" s="7">
        <f t="shared" si="15"/>
        <v>0.18415931383527309</v>
      </c>
    </row>
    <row r="53" spans="1:8" x14ac:dyDescent="0.25">
      <c r="A53" s="7">
        <f t="shared" si="18"/>
        <v>0.96399999999999997</v>
      </c>
      <c r="B53" s="7">
        <f t="shared" si="9"/>
        <v>0.7712</v>
      </c>
      <c r="C53" s="8">
        <f t="shared" si="10"/>
        <v>3.2821576763485474E-3</v>
      </c>
      <c r="D53" s="8">
        <f t="shared" si="11"/>
        <v>8.7136929460580794E-5</v>
      </c>
      <c r="E53" s="7">
        <f t="shared" si="12"/>
        <v>1</v>
      </c>
      <c r="F53" s="7">
        <f t="shared" si="13"/>
        <v>4.6763485477178353E-2</v>
      </c>
      <c r="G53" s="7">
        <f t="shared" si="14"/>
        <v>1.0045953896685318</v>
      </c>
      <c r="H53" s="7">
        <f t="shared" si="15"/>
        <v>0.18174367720205653</v>
      </c>
    </row>
    <row r="54" spans="1:8" x14ac:dyDescent="0.25">
      <c r="A54" s="7">
        <f t="shared" si="18"/>
        <v>0.97</v>
      </c>
      <c r="B54" s="7">
        <f t="shared" si="9"/>
        <v>0.77600000000000002</v>
      </c>
      <c r="C54" s="8">
        <f t="shared" si="10"/>
        <v>3.2835051546391751E-3</v>
      </c>
      <c r="D54" s="8">
        <f t="shared" si="11"/>
        <v>1.0824742268041227E-4</v>
      </c>
      <c r="E54" s="7">
        <f t="shared" si="12"/>
        <v>1</v>
      </c>
      <c r="F54" s="7">
        <f t="shared" si="13"/>
        <v>5.809278350515458E-2</v>
      </c>
      <c r="G54" s="7">
        <f t="shared" si="14"/>
        <v>1.0119214673972607</v>
      </c>
      <c r="H54" s="7">
        <f t="shared" si="15"/>
        <v>0.17931892300141583</v>
      </c>
    </row>
    <row r="55" spans="1:8" x14ac:dyDescent="0.25">
      <c r="A55" s="7">
        <f t="shared" si="18"/>
        <v>0.97599999999999998</v>
      </c>
      <c r="B55" s="7">
        <f t="shared" si="9"/>
        <v>0.78080000000000005</v>
      </c>
      <c r="C55" s="8">
        <f t="shared" si="10"/>
        <v>3.2848360655737701E-3</v>
      </c>
      <c r="D55" s="8">
        <f t="shared" si="11"/>
        <v>1.2909836065573763E-4</v>
      </c>
      <c r="E55" s="7">
        <f t="shared" si="12"/>
        <v>1</v>
      </c>
      <c r="F55" s="7">
        <f t="shared" si="13"/>
        <v>6.9282786885245862E-2</v>
      </c>
      <c r="G55" s="7">
        <f t="shared" si="14"/>
        <v>1.0192164867932592</v>
      </c>
      <c r="H55" s="7">
        <f t="shared" si="15"/>
        <v>0.17688479446717648</v>
      </c>
    </row>
    <row r="56" spans="1:8" x14ac:dyDescent="0.25">
      <c r="A56" s="7">
        <f t="shared" si="18"/>
        <v>0.98199999999999998</v>
      </c>
      <c r="B56" s="7">
        <f t="shared" si="9"/>
        <v>0.78560000000000008</v>
      </c>
      <c r="C56" s="8">
        <f t="shared" si="10"/>
        <v>3.2861507128309573E-3</v>
      </c>
      <c r="D56" s="8">
        <f t="shared" si="11"/>
        <v>1.4969450101832987E-4</v>
      </c>
      <c r="E56" s="7">
        <f t="shared" si="12"/>
        <v>1</v>
      </c>
      <c r="F56" s="7">
        <f t="shared" si="13"/>
        <v>8.033604887983703E-2</v>
      </c>
      <c r="G56" s="7">
        <f t="shared" si="14"/>
        <v>1.0264810171538687</v>
      </c>
      <c r="H56" s="7">
        <f t="shared" si="15"/>
        <v>0.1744410411085083</v>
      </c>
    </row>
    <row r="57" spans="1:8" x14ac:dyDescent="0.25">
      <c r="A57" s="7">
        <f t="shared" si="18"/>
        <v>0.98799999999999999</v>
      </c>
      <c r="B57" s="7">
        <f t="shared" si="9"/>
        <v>0.79039999999999999</v>
      </c>
      <c r="C57" s="8">
        <f t="shared" si="10"/>
        <v>3.2874493927125504E-3</v>
      </c>
      <c r="D57" s="8">
        <f t="shared" si="11"/>
        <v>1.7004048582995948E-4</v>
      </c>
      <c r="E57" s="7">
        <f t="shared" si="12"/>
        <v>1</v>
      </c>
      <c r="F57" s="7">
        <f t="shared" si="13"/>
        <v>9.1255060728744911E-2</v>
      </c>
      <c r="G57" s="7">
        <f t="shared" si="14"/>
        <v>1.0337156139473453</v>
      </c>
      <c r="H57" s="7">
        <f t="shared" si="15"/>
        <v>0.17198741851937857</v>
      </c>
    </row>
    <row r="58" spans="1:8" x14ac:dyDescent="0.25">
      <c r="A58" s="7">
        <f t="shared" si="18"/>
        <v>0.99399999999999999</v>
      </c>
      <c r="B58" s="7">
        <f t="shared" si="9"/>
        <v>0.79520000000000002</v>
      </c>
      <c r="C58" s="8">
        <f t="shared" si="10"/>
        <v>3.2887323943661972E-3</v>
      </c>
      <c r="D58" s="8">
        <f t="shared" si="11"/>
        <v>1.9014084507042251E-4</v>
      </c>
      <c r="E58" s="7">
        <f t="shared" si="12"/>
        <v>1</v>
      </c>
      <c r="F58" s="7">
        <f t="shared" si="13"/>
        <v>0.10204225352112674</v>
      </c>
      <c r="G58" s="7">
        <f t="shared" si="14"/>
        <v>1.0409208192302368</v>
      </c>
      <c r="H58" s="7">
        <f t="shared" si="15"/>
        <v>0.16952368819490637</v>
      </c>
    </row>
    <row r="59" spans="1:8" x14ac:dyDescent="0.25">
      <c r="A59" s="7">
        <f>A13</f>
        <v>1</v>
      </c>
      <c r="B59" s="7">
        <f t="shared" si="9"/>
        <v>0.79999999999999982</v>
      </c>
      <c r="C59" s="8">
        <f t="shared" si="10"/>
        <v>3.7599999999999999E-3</v>
      </c>
      <c r="D59" s="8">
        <f t="shared" si="11"/>
        <v>2.4000000000000001E-4</v>
      </c>
      <c r="E59" s="7">
        <f t="shared" si="12"/>
        <v>1</v>
      </c>
      <c r="F59" s="7">
        <f t="shared" si="13"/>
        <v>0.12879999999999997</v>
      </c>
      <c r="G59" s="7">
        <f t="shared" si="14"/>
        <v>1.0516869565217388</v>
      </c>
      <c r="H59" s="7">
        <f t="shared" si="15"/>
        <v>0.16547010778664537</v>
      </c>
    </row>
    <row r="60" spans="1:8" x14ac:dyDescent="0.25">
      <c r="A60" s="7">
        <f>A14</f>
        <v>10000</v>
      </c>
      <c r="B60" s="7">
        <f t="shared" si="9"/>
        <v>0.99999499962497196</v>
      </c>
      <c r="C60" s="8">
        <f t="shared" si="10"/>
        <v>2.0000880044002203E-3</v>
      </c>
      <c r="D60" s="8">
        <f t="shared" si="11"/>
        <v>1.9999119955997802E-3</v>
      </c>
      <c r="E60" s="7">
        <f t="shared" si="12"/>
        <v>1</v>
      </c>
      <c r="F60" s="7">
        <f t="shared" si="13"/>
        <v>1</v>
      </c>
      <c r="G60" s="7">
        <f t="shared" si="14"/>
        <v>1.4459322011163593</v>
      </c>
      <c r="H60" s="7">
        <f t="shared" si="15"/>
        <v>2.5001750121461663E-6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E7" sqref="E7"/>
    </sheetView>
  </sheetViews>
  <sheetFormatPr defaultRowHeight="15" x14ac:dyDescent="0.25"/>
  <cols>
    <col min="1" max="1" width="9.5703125" bestFit="1" customWidth="1"/>
  </cols>
  <sheetData>
    <row r="1" spans="1:8" x14ac:dyDescent="0.25">
      <c r="B1" s="11">
        <v>1</v>
      </c>
      <c r="C1" s="11"/>
      <c r="D1" s="11">
        <v>2</v>
      </c>
      <c r="E1" s="11"/>
      <c r="F1" s="11">
        <v>3</v>
      </c>
      <c r="G1" s="11"/>
    </row>
    <row r="2" spans="1:8" ht="18" x14ac:dyDescent="0.35">
      <c r="B2" s="2" t="s">
        <v>20</v>
      </c>
      <c r="C2" s="2" t="s">
        <v>22</v>
      </c>
      <c r="D2" s="2" t="s">
        <v>20</v>
      </c>
      <c r="E2" s="2" t="s">
        <v>21</v>
      </c>
      <c r="F2" s="2" t="s">
        <v>20</v>
      </c>
      <c r="G2" s="2" t="s">
        <v>21</v>
      </c>
    </row>
    <row r="3" spans="1:8" x14ac:dyDescent="0.25">
      <c r="D3" s="5"/>
      <c r="G3" s="5"/>
      <c r="H3" s="9"/>
    </row>
    <row r="4" spans="1:8" x14ac:dyDescent="0.25">
      <c r="A4" t="s">
        <v>18</v>
      </c>
      <c r="B4">
        <v>0.37726420101797808</v>
      </c>
      <c r="C4">
        <v>3.2797683621272722E-2</v>
      </c>
      <c r="D4">
        <v>0.37621147965184665</v>
      </c>
      <c r="E4">
        <v>0.68716375029100663</v>
      </c>
      <c r="F4">
        <v>0.34723792700565037</v>
      </c>
      <c r="G4">
        <v>0.62716565450821005</v>
      </c>
      <c r="H4" s="9"/>
    </row>
    <row r="5" spans="1:8" x14ac:dyDescent="0.25">
      <c r="A5" t="s">
        <v>19</v>
      </c>
      <c r="B5">
        <v>0.38643851294458359</v>
      </c>
      <c r="C5">
        <v>3.2797683621272722E-2</v>
      </c>
      <c r="D5">
        <v>0.38326864267231242</v>
      </c>
      <c r="E5">
        <v>0.62289072038266646</v>
      </c>
      <c r="F5">
        <v>0.35429509002611614</v>
      </c>
      <c r="G5">
        <v>0.52963115432678087</v>
      </c>
    </row>
    <row r="7" spans="1:8" x14ac:dyDescent="0.25">
      <c r="A7" s="3"/>
      <c r="B7" s="3"/>
      <c r="C7" s="4"/>
      <c r="D7" s="4">
        <f>D4/0.8</f>
        <v>0.47026434956480828</v>
      </c>
      <c r="E7" s="4">
        <f>(E4-D7*0.8*(1/2-0.4*D7))/(1-2*0.1)</f>
        <v>0.71228193646999904</v>
      </c>
      <c r="F7" s="4"/>
      <c r="G7" s="3"/>
      <c r="H7" s="3"/>
    </row>
    <row r="8" spans="1:8" x14ac:dyDescent="0.25">
      <c r="A8" s="2"/>
      <c r="B8" s="7"/>
      <c r="C8" s="8"/>
      <c r="D8" s="8"/>
      <c r="E8" s="7"/>
      <c r="F8" s="7"/>
      <c r="G8" s="7"/>
      <c r="H8" s="7"/>
    </row>
    <row r="9" spans="1:8" x14ac:dyDescent="0.25">
      <c r="A9" s="7"/>
      <c r="B9" s="7"/>
      <c r="C9" s="8"/>
      <c r="D9" s="8"/>
      <c r="E9" s="7"/>
      <c r="F9" s="7"/>
      <c r="G9" s="7"/>
      <c r="H9" s="7"/>
    </row>
    <row r="10" spans="1:8" x14ac:dyDescent="0.25">
      <c r="A10" s="7"/>
      <c r="B10" s="7"/>
      <c r="C10" s="8"/>
      <c r="D10" s="8"/>
      <c r="E10" s="7"/>
      <c r="F10" s="7"/>
      <c r="G10" s="7"/>
      <c r="H10" s="7"/>
    </row>
    <row r="11" spans="1:8" x14ac:dyDescent="0.25">
      <c r="A11" s="7"/>
      <c r="B11" s="7"/>
      <c r="C11" s="8"/>
      <c r="D11" s="8"/>
      <c r="E11" s="7"/>
      <c r="F11" s="7"/>
      <c r="G11" s="7"/>
      <c r="H11" s="7"/>
    </row>
    <row r="12" spans="1:8" x14ac:dyDescent="0.25">
      <c r="A12" s="7"/>
      <c r="B12" s="7"/>
      <c r="C12" s="8"/>
      <c r="D12" s="8"/>
      <c r="E12" s="7"/>
      <c r="F12" s="7"/>
      <c r="G12" s="7"/>
      <c r="H12" s="7"/>
    </row>
    <row r="13" spans="1:8" x14ac:dyDescent="0.25">
      <c r="A13" s="7"/>
      <c r="B13" s="7"/>
      <c r="C13" s="8"/>
      <c r="D13" s="8"/>
      <c r="E13" s="7"/>
      <c r="F13" s="7"/>
      <c r="G13" s="7"/>
      <c r="H13" s="7"/>
    </row>
    <row r="14" spans="1:8" x14ac:dyDescent="0.25">
      <c r="A14" s="2"/>
      <c r="B14" s="7"/>
      <c r="C14" s="8"/>
      <c r="D14" s="8"/>
      <c r="E14" s="7"/>
      <c r="F14" s="7"/>
      <c r="G14" s="7"/>
      <c r="H14" s="7"/>
    </row>
    <row r="15" spans="1:8" x14ac:dyDescent="0.25">
      <c r="A15" s="2"/>
      <c r="B15" s="2"/>
      <c r="C15" s="2"/>
    </row>
    <row r="16" spans="1:8" x14ac:dyDescent="0.25">
      <c r="A16" s="2"/>
      <c r="B16" s="2"/>
      <c r="C16" s="2"/>
      <c r="F16" s="10"/>
    </row>
    <row r="17" spans="1:8" x14ac:dyDescent="0.25">
      <c r="A17" s="2"/>
      <c r="B17" s="2"/>
      <c r="C17" s="2"/>
    </row>
    <row r="18" spans="1:8" x14ac:dyDescent="0.25">
      <c r="A18" s="2"/>
      <c r="B18" s="7"/>
      <c r="C18" s="8"/>
      <c r="D18" s="8"/>
      <c r="E18" s="7"/>
      <c r="F18" s="7"/>
      <c r="G18" s="7"/>
      <c r="H18" s="7"/>
    </row>
    <row r="19" spans="1:8" x14ac:dyDescent="0.25">
      <c r="A19" s="2"/>
      <c r="B19" s="7"/>
      <c r="C19" s="8"/>
      <c r="D19" s="8"/>
      <c r="E19" s="7"/>
      <c r="F19" s="7"/>
      <c r="G19" s="7"/>
      <c r="H19" s="7"/>
    </row>
    <row r="20" spans="1:8" x14ac:dyDescent="0.25">
      <c r="A20" s="7"/>
      <c r="B20" s="7"/>
      <c r="C20" s="8"/>
      <c r="D20" s="8"/>
      <c r="E20" s="7"/>
      <c r="F20" s="7"/>
      <c r="G20" s="7"/>
      <c r="H20" s="7"/>
    </row>
    <row r="21" spans="1:8" x14ac:dyDescent="0.25">
      <c r="A21" s="7"/>
      <c r="B21" s="7"/>
      <c r="C21" s="8"/>
      <c r="D21" s="8"/>
      <c r="E21" s="7"/>
      <c r="F21" s="7"/>
      <c r="G21" s="7"/>
      <c r="H21" s="7"/>
    </row>
    <row r="22" spans="1:8" x14ac:dyDescent="0.25">
      <c r="A22" s="7"/>
      <c r="B22" s="7"/>
      <c r="C22" s="8"/>
      <c r="D22" s="8"/>
      <c r="E22" s="7"/>
      <c r="F22" s="7"/>
      <c r="G22" s="7"/>
      <c r="H22" s="7"/>
    </row>
    <row r="23" spans="1:8" x14ac:dyDescent="0.25">
      <c r="A23" s="7"/>
      <c r="B23" s="7"/>
      <c r="C23" s="8"/>
      <c r="D23" s="8"/>
      <c r="E23" s="7"/>
      <c r="F23" s="7"/>
      <c r="G23" s="7"/>
      <c r="H23" s="7"/>
    </row>
    <row r="24" spans="1:8" x14ac:dyDescent="0.25">
      <c r="A24" s="7"/>
      <c r="B24" s="7"/>
      <c r="C24" s="8"/>
      <c r="D24" s="8"/>
      <c r="E24" s="7"/>
      <c r="F24" s="7"/>
      <c r="G24" s="7"/>
      <c r="H24" s="7"/>
    </row>
    <row r="25" spans="1:8" x14ac:dyDescent="0.25">
      <c r="A25" s="7"/>
      <c r="B25" s="7"/>
      <c r="C25" s="8"/>
      <c r="D25" s="8"/>
      <c r="E25" s="7"/>
      <c r="F25" s="7"/>
      <c r="G25" s="7"/>
      <c r="H25" s="7"/>
    </row>
    <row r="26" spans="1:8" x14ac:dyDescent="0.25">
      <c r="A26" s="7"/>
      <c r="B26" s="7"/>
      <c r="C26" s="8"/>
      <c r="D26" s="8"/>
      <c r="E26" s="7"/>
      <c r="F26" s="7"/>
      <c r="G26" s="7"/>
      <c r="H26" s="7"/>
    </row>
    <row r="27" spans="1:8" x14ac:dyDescent="0.25">
      <c r="A27" s="7"/>
      <c r="B27" s="7"/>
      <c r="C27" s="8"/>
      <c r="D27" s="8"/>
      <c r="E27" s="7"/>
      <c r="F27" s="7"/>
      <c r="G27" s="7"/>
      <c r="H27" s="7"/>
    </row>
    <row r="28" spans="1:8" x14ac:dyDescent="0.25">
      <c r="A28" s="7"/>
      <c r="B28" s="7"/>
      <c r="C28" s="8"/>
      <c r="D28" s="8"/>
      <c r="E28" s="7"/>
      <c r="F28" s="7"/>
      <c r="G28" s="7"/>
      <c r="H28" s="7"/>
    </row>
    <row r="29" spans="1:8" x14ac:dyDescent="0.25">
      <c r="A29" s="7"/>
      <c r="B29" s="7"/>
      <c r="C29" s="8"/>
      <c r="D29" s="8"/>
      <c r="E29" s="7"/>
      <c r="F29" s="7"/>
      <c r="G29" s="7"/>
      <c r="H29" s="7"/>
    </row>
    <row r="30" spans="1:8" x14ac:dyDescent="0.25">
      <c r="A30" s="7"/>
      <c r="B30" s="7"/>
      <c r="C30" s="8"/>
      <c r="D30" s="8"/>
      <c r="E30" s="7"/>
      <c r="F30" s="7"/>
      <c r="G30" s="7"/>
      <c r="H30" s="7"/>
    </row>
    <row r="31" spans="1:8" x14ac:dyDescent="0.25">
      <c r="A31" s="7"/>
      <c r="B31" s="7"/>
      <c r="C31" s="8"/>
      <c r="D31" s="8"/>
      <c r="E31" s="7"/>
      <c r="F31" s="7"/>
      <c r="G31" s="7"/>
      <c r="H31" s="7"/>
    </row>
    <row r="32" spans="1:8" x14ac:dyDescent="0.25">
      <c r="A32" s="7"/>
      <c r="B32" s="7"/>
      <c r="C32" s="8"/>
      <c r="D32" s="8"/>
      <c r="E32" s="7"/>
      <c r="F32" s="7"/>
      <c r="G32" s="7"/>
      <c r="H32" s="7"/>
    </row>
    <row r="33" spans="1:8" x14ac:dyDescent="0.25">
      <c r="A33" s="7"/>
      <c r="B33" s="7"/>
      <c r="C33" s="8"/>
      <c r="D33" s="8"/>
      <c r="E33" s="7"/>
      <c r="F33" s="7"/>
      <c r="G33" s="7"/>
      <c r="H33" s="7"/>
    </row>
    <row r="34" spans="1:8" x14ac:dyDescent="0.25">
      <c r="A34" s="7"/>
      <c r="B34" s="7"/>
      <c r="C34" s="8"/>
      <c r="D34" s="8"/>
      <c r="E34" s="7"/>
      <c r="F34" s="7"/>
      <c r="G34" s="7"/>
      <c r="H34" s="7"/>
    </row>
    <row r="35" spans="1:8" x14ac:dyDescent="0.25">
      <c r="A35" s="7"/>
      <c r="B35" s="7"/>
      <c r="C35" s="8"/>
      <c r="D35" s="8"/>
      <c r="E35" s="7"/>
      <c r="F35" s="7"/>
      <c r="G35" s="7"/>
      <c r="H35" s="7"/>
    </row>
    <row r="36" spans="1:8" x14ac:dyDescent="0.25">
      <c r="A36" s="7"/>
      <c r="B36" s="7"/>
      <c r="C36" s="8"/>
      <c r="D36" s="8"/>
      <c r="E36" s="7"/>
      <c r="F36" s="7"/>
      <c r="G36" s="7"/>
      <c r="H36" s="7"/>
    </row>
    <row r="37" spans="1:8" x14ac:dyDescent="0.25">
      <c r="A37" s="7"/>
      <c r="B37" s="7"/>
      <c r="C37" s="8"/>
      <c r="D37" s="8"/>
      <c r="E37" s="7"/>
      <c r="F37" s="7"/>
      <c r="G37" s="7"/>
      <c r="H37" s="7"/>
    </row>
    <row r="38" spans="1:8" x14ac:dyDescent="0.25">
      <c r="A38" s="7"/>
      <c r="B38" s="7"/>
      <c r="C38" s="8"/>
      <c r="D38" s="8"/>
      <c r="E38" s="7"/>
      <c r="F38" s="7"/>
      <c r="G38" s="7"/>
      <c r="H38" s="7"/>
    </row>
    <row r="39" spans="1:8" x14ac:dyDescent="0.25">
      <c r="A39" s="7"/>
      <c r="B39" s="7"/>
      <c r="C39" s="8"/>
      <c r="D39" s="8"/>
      <c r="E39" s="7"/>
      <c r="F39" s="7"/>
      <c r="G39" s="7"/>
      <c r="H39" s="7"/>
    </row>
    <row r="40" spans="1:8" x14ac:dyDescent="0.25">
      <c r="A40" s="7"/>
      <c r="B40" s="7"/>
      <c r="C40" s="8"/>
      <c r="D40" s="8"/>
      <c r="E40" s="7"/>
      <c r="F40" s="7"/>
      <c r="G40" s="7"/>
      <c r="H40" s="7"/>
    </row>
    <row r="41" spans="1:8" x14ac:dyDescent="0.25">
      <c r="A41" s="7"/>
      <c r="B41" s="7"/>
      <c r="C41" s="8"/>
      <c r="D41" s="8"/>
      <c r="E41" s="7"/>
      <c r="F41" s="7"/>
      <c r="G41" s="7"/>
      <c r="H41" s="7"/>
    </row>
    <row r="42" spans="1:8" x14ac:dyDescent="0.25">
      <c r="A42" s="7"/>
      <c r="B42" s="7"/>
      <c r="C42" s="8"/>
      <c r="D42" s="8"/>
      <c r="E42" s="7"/>
      <c r="F42" s="7"/>
      <c r="G42" s="7"/>
      <c r="H42" s="7"/>
    </row>
    <row r="43" spans="1:8" x14ac:dyDescent="0.25">
      <c r="A43" s="7"/>
      <c r="B43" s="7"/>
      <c r="C43" s="8"/>
      <c r="D43" s="8"/>
      <c r="E43" s="7"/>
      <c r="F43" s="7"/>
      <c r="G43" s="7"/>
      <c r="H43" s="7"/>
    </row>
    <row r="44" spans="1:8" x14ac:dyDescent="0.25">
      <c r="A44" s="7"/>
      <c r="B44" s="7"/>
      <c r="C44" s="8"/>
      <c r="D44" s="8"/>
      <c r="E44" s="7"/>
      <c r="F44" s="7"/>
      <c r="G44" s="7"/>
      <c r="H44" s="7"/>
    </row>
    <row r="45" spans="1:8" x14ac:dyDescent="0.25">
      <c r="A45" s="7"/>
      <c r="B45" s="7"/>
      <c r="C45" s="8"/>
      <c r="D45" s="8"/>
      <c r="E45" s="7"/>
      <c r="F45" s="7"/>
      <c r="G45" s="7"/>
      <c r="H45" s="7"/>
    </row>
    <row r="46" spans="1:8" x14ac:dyDescent="0.25">
      <c r="A46" s="7"/>
      <c r="B46" s="7"/>
      <c r="C46" s="8"/>
      <c r="D46" s="8"/>
      <c r="E46" s="7"/>
      <c r="F46" s="7"/>
      <c r="G46" s="7"/>
      <c r="H46" s="7"/>
    </row>
    <row r="47" spans="1:8" x14ac:dyDescent="0.25">
      <c r="A47" s="7"/>
      <c r="B47" s="7"/>
      <c r="C47" s="8"/>
      <c r="D47" s="8"/>
      <c r="E47" s="7"/>
      <c r="F47" s="7"/>
      <c r="G47" s="7"/>
      <c r="H47" s="7"/>
    </row>
    <row r="48" spans="1:8" x14ac:dyDescent="0.25">
      <c r="A48" s="7"/>
      <c r="B48" s="7"/>
      <c r="C48" s="8"/>
      <c r="D48" s="8"/>
      <c r="E48" s="7"/>
      <c r="F48" s="7"/>
      <c r="G48" s="7"/>
      <c r="H48" s="7"/>
    </row>
    <row r="49" spans="1:8" x14ac:dyDescent="0.25">
      <c r="A49" s="7"/>
      <c r="B49" s="7"/>
      <c r="C49" s="8"/>
      <c r="D49" s="8"/>
      <c r="E49" s="7"/>
      <c r="F49" s="7"/>
      <c r="G49" s="7"/>
      <c r="H49" s="7"/>
    </row>
    <row r="50" spans="1:8" x14ac:dyDescent="0.25">
      <c r="A50" s="7"/>
      <c r="B50" s="7"/>
      <c r="C50" s="8"/>
      <c r="D50" s="8"/>
      <c r="E50" s="7"/>
      <c r="F50" s="7"/>
      <c r="G50" s="7"/>
      <c r="H50" s="7"/>
    </row>
    <row r="51" spans="1:8" x14ac:dyDescent="0.25">
      <c r="A51" s="7"/>
      <c r="B51" s="7"/>
      <c r="C51" s="8"/>
      <c r="D51" s="8"/>
      <c r="E51" s="7"/>
      <c r="F51" s="7"/>
      <c r="G51" s="7"/>
      <c r="H51" s="7"/>
    </row>
    <row r="52" spans="1:8" x14ac:dyDescent="0.25">
      <c r="A52" s="7"/>
      <c r="B52" s="7"/>
      <c r="C52" s="8"/>
      <c r="D52" s="8"/>
      <c r="E52" s="7"/>
      <c r="F52" s="7"/>
      <c r="G52" s="7"/>
      <c r="H52" s="7"/>
    </row>
    <row r="53" spans="1:8" x14ac:dyDescent="0.25">
      <c r="A53" s="7"/>
      <c r="B53" s="7"/>
      <c r="C53" s="8"/>
      <c r="D53" s="8"/>
      <c r="E53" s="7"/>
      <c r="F53" s="7"/>
      <c r="G53" s="7"/>
      <c r="H53" s="7"/>
    </row>
    <row r="54" spans="1:8" x14ac:dyDescent="0.25">
      <c r="A54" s="7"/>
      <c r="B54" s="7"/>
      <c r="C54" s="8"/>
      <c r="D54" s="8"/>
      <c r="E54" s="7"/>
      <c r="F54" s="7"/>
      <c r="G54" s="7"/>
      <c r="H54" s="7"/>
    </row>
    <row r="55" spans="1:8" x14ac:dyDescent="0.25">
      <c r="A55" s="7"/>
      <c r="B55" s="7"/>
      <c r="C55" s="8"/>
      <c r="D55" s="8"/>
      <c r="E55" s="7"/>
      <c r="F55" s="7"/>
      <c r="G55" s="7"/>
      <c r="H55" s="7"/>
    </row>
    <row r="56" spans="1:8" x14ac:dyDescent="0.25">
      <c r="A56" s="7"/>
      <c r="B56" s="7"/>
      <c r="C56" s="8"/>
      <c r="D56" s="8"/>
      <c r="E56" s="7"/>
      <c r="F56" s="7"/>
      <c r="G56" s="7"/>
      <c r="H56" s="7"/>
    </row>
    <row r="57" spans="1:8" x14ac:dyDescent="0.25">
      <c r="A57" s="7"/>
      <c r="B57" s="7"/>
      <c r="C57" s="8"/>
      <c r="D57" s="8"/>
      <c r="E57" s="7"/>
      <c r="F57" s="7"/>
      <c r="G57" s="7"/>
      <c r="H57" s="7"/>
    </row>
    <row r="58" spans="1:8" x14ac:dyDescent="0.25">
      <c r="A58" s="7"/>
      <c r="B58" s="7"/>
      <c r="C58" s="8"/>
      <c r="D58" s="8"/>
      <c r="E58" s="7"/>
      <c r="F58" s="7"/>
      <c r="G58" s="7"/>
      <c r="H58" s="7"/>
    </row>
    <row r="59" spans="1:8" x14ac:dyDescent="0.25">
      <c r="A59" s="7"/>
      <c r="B59" s="7"/>
      <c r="C59" s="8"/>
      <c r="D59" s="8"/>
      <c r="E59" s="7"/>
      <c r="F59" s="7"/>
      <c r="G59" s="7"/>
      <c r="H59" s="7"/>
    </row>
    <row r="60" spans="1:8" x14ac:dyDescent="0.25">
      <c r="A60" s="7"/>
      <c r="B60" s="7"/>
      <c r="C60" s="8"/>
      <c r="D60" s="8"/>
      <c r="E60" s="7"/>
      <c r="F60" s="7"/>
      <c r="G60" s="7"/>
      <c r="H60" s="7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Grafici</vt:lpstr>
      </vt:variant>
      <vt:variant>
        <vt:i4>2</vt:i4>
      </vt:variant>
    </vt:vector>
  </HeadingPairs>
  <TitlesOfParts>
    <vt:vector size="4" baseType="lpstr">
      <vt:lpstr>Dati</vt:lpstr>
      <vt:lpstr>Ed</vt:lpstr>
      <vt:lpstr>Grafico</vt:lpstr>
      <vt:lpstr>Dominio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Amministratore</dc:creator>
  <cp:lastModifiedBy>Amministratore</cp:lastModifiedBy>
  <dcterms:created xsi:type="dcterms:W3CDTF">2011-12-29T13:22:02Z</dcterms:created>
  <dcterms:modified xsi:type="dcterms:W3CDTF">2012-03-27T11:59:05Z</dcterms:modified>
</cp:coreProperties>
</file>