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9440" windowHeight="9015" activeTab="2"/>
  </bookViews>
  <sheets>
    <sheet name="Dati" sheetId="3" r:id="rId1"/>
    <sheet name="Carico" sheetId="1" r:id="rId2"/>
    <sheet name="Superficie" sheetId="2" r:id="rId3"/>
  </sheets>
  <externalReferences>
    <externalReference r:id="rId4"/>
  </externalReferences>
  <calcPr calcId="145621" iterate="1" iterateCount="1000" iterateDelta="9.9999999999999995E-8"/>
</workbook>
</file>

<file path=xl/calcChain.xml><?xml version="1.0" encoding="utf-8"?>
<calcChain xmlns="http://schemas.openxmlformats.org/spreadsheetml/2006/main">
  <c r="D1" i="1" l="1"/>
  <c r="A5" i="2"/>
  <c r="A6" i="2" s="1"/>
  <c r="A4" i="2"/>
  <c r="B10" i="3"/>
  <c r="B12" i="3" s="1"/>
  <c r="B5" i="3"/>
  <c r="E1" i="2" l="1"/>
  <c r="A7" i="2"/>
  <c r="A6" i="1"/>
  <c r="A5" i="1"/>
  <c r="F1" i="2" l="1"/>
  <c r="E1" i="1"/>
  <c r="A8" i="2"/>
  <c r="A7" i="1"/>
  <c r="G1" i="2" l="1"/>
  <c r="F1" i="1"/>
  <c r="A9" i="2"/>
  <c r="A8" i="1"/>
  <c r="H1" i="2" l="1"/>
  <c r="G1" i="1"/>
  <c r="A10" i="2"/>
  <c r="A9" i="1"/>
  <c r="I1" i="2" l="1"/>
  <c r="H1" i="1"/>
  <c r="A11" i="2"/>
  <c r="A10" i="1"/>
  <c r="J1" i="2" l="1"/>
  <c r="I1" i="1"/>
  <c r="A12" i="2"/>
  <c r="A11" i="1"/>
  <c r="K1" i="2" l="1"/>
  <c r="J1" i="1"/>
  <c r="A13" i="2"/>
  <c r="A12" i="1"/>
  <c r="L1" i="2" l="1"/>
  <c r="K1" i="1"/>
  <c r="A14" i="2"/>
  <c r="A14" i="1" s="1"/>
  <c r="A13" i="1"/>
  <c r="M1" i="2" l="1"/>
  <c r="L1" i="1"/>
  <c r="N1" i="2" l="1"/>
  <c r="N1" i="1" s="1"/>
  <c r="M1" i="1"/>
  <c r="D2" i="2"/>
  <c r="E2" i="2"/>
  <c r="F2" i="2"/>
  <c r="G2" i="2"/>
  <c r="H2" i="2"/>
  <c r="I2" i="2"/>
  <c r="J2" i="2"/>
  <c r="K2" i="2"/>
  <c r="L2" i="2"/>
  <c r="M2" i="2"/>
  <c r="N2" i="2"/>
  <c r="C3" i="2"/>
  <c r="D3" i="2"/>
  <c r="E3" i="2"/>
  <c r="F3" i="2"/>
  <c r="G3" i="2"/>
  <c r="H3" i="2"/>
  <c r="I3" i="2"/>
  <c r="J3" i="2"/>
  <c r="K3" i="2"/>
  <c r="L3" i="2"/>
  <c r="M3" i="2"/>
  <c r="N3" i="2"/>
  <c r="O3" i="2"/>
  <c r="B4" i="2"/>
  <c r="C4" i="2"/>
  <c r="D4" i="2"/>
  <c r="E4" i="2"/>
  <c r="F4" i="2"/>
  <c r="G4" i="2"/>
  <c r="H4" i="2"/>
  <c r="I4" i="2"/>
  <c r="J4" i="2"/>
  <c r="K4" i="2"/>
  <c r="L4" i="2"/>
  <c r="M4" i="2"/>
  <c r="N4" i="2"/>
  <c r="O4" i="2"/>
  <c r="P4" i="2"/>
  <c r="B5" i="2"/>
  <c r="C5" i="2"/>
  <c r="D5" i="2"/>
  <c r="E5" i="2"/>
  <c r="F5" i="2"/>
  <c r="G5" i="2"/>
  <c r="H5" i="2"/>
  <c r="I5" i="2"/>
  <c r="J5" i="2"/>
  <c r="K5" i="2"/>
  <c r="L5" i="2"/>
  <c r="M5" i="2"/>
  <c r="N5" i="2"/>
  <c r="O5" i="2"/>
  <c r="P5" i="2"/>
  <c r="B6" i="2"/>
  <c r="C6" i="2"/>
  <c r="D6" i="2"/>
  <c r="E6" i="2"/>
  <c r="F6" i="2"/>
  <c r="G6" i="2"/>
  <c r="H6" i="2"/>
  <c r="I6" i="2"/>
  <c r="J6" i="2"/>
  <c r="K6" i="2"/>
  <c r="L6" i="2"/>
  <c r="M6" i="2"/>
  <c r="N6" i="2"/>
  <c r="O6" i="2"/>
  <c r="P6" i="2"/>
  <c r="B7" i="2"/>
  <c r="C7" i="2"/>
  <c r="D7" i="2"/>
  <c r="E7" i="2"/>
  <c r="F7" i="2"/>
  <c r="G7" i="2"/>
  <c r="H7" i="2"/>
  <c r="I7" i="2"/>
  <c r="J7" i="2"/>
  <c r="K7" i="2"/>
  <c r="L7" i="2"/>
  <c r="M7" i="2"/>
  <c r="N7" i="2"/>
  <c r="O7" i="2"/>
  <c r="P7" i="2"/>
  <c r="B8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D16" i="2"/>
  <c r="E16" i="2"/>
  <c r="F16" i="2"/>
  <c r="G16" i="2"/>
  <c r="H16" i="2"/>
  <c r="I16" i="2"/>
  <c r="J16" i="2"/>
  <c r="K16" i="2"/>
  <c r="L16" i="2"/>
  <c r="M16" i="2"/>
  <c r="N16" i="2"/>
</calcChain>
</file>

<file path=xl/sharedStrings.xml><?xml version="1.0" encoding="utf-8"?>
<sst xmlns="http://schemas.openxmlformats.org/spreadsheetml/2006/main" count="16" uniqueCount="12">
  <si>
    <t>D=</t>
  </si>
  <si>
    <t>E=</t>
  </si>
  <si>
    <t>s=</t>
  </si>
  <si>
    <t>n=</t>
  </si>
  <si>
    <r>
      <t>L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>=</t>
    </r>
  </si>
  <si>
    <r>
      <t>L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color theme="1"/>
        <rFont val="Calibri"/>
        <family val="2"/>
        <scheme val="minor"/>
      </rPr>
      <t>=</t>
    </r>
  </si>
  <si>
    <t>mm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</si>
  <si>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>=</t>
    </r>
  </si>
  <si>
    <r>
      <t>k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>=</t>
    </r>
  </si>
  <si>
    <t>MPa</t>
  </si>
  <si>
    <t>Nmm</t>
  </si>
  <si>
    <r>
      <t>N/mm</t>
    </r>
    <r>
      <rPr>
        <vertAlign val="superscript"/>
        <sz val="11"/>
        <color theme="1"/>
        <rFont val="Calibri"/>
        <family val="2"/>
        <scheme val="minor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</si>
</sst>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/>
    <xf numFmtId="0" fontId="0" fillId="0" borderId="0" xfId="0" applyAlignment="1">
      <alignment horizontal="right"/>
    </xf>
    <xf numFmtId="11" fontId="0" fillId="0" borderId="1" xfId="0" applyNumberFormat="1" applyBorder="1"/>
    <xf numFmtId="11" fontId="0" fillId="0" borderId="2" xfId="0" applyNumberFormat="1" applyBorder="1"/>
    <xf numFmtId="11" fontId="0" fillId="0" borderId="3" xfId="0" applyNumberFormat="1" applyBorder="1"/>
    <xf numFmtId="11" fontId="0" fillId="0" borderId="4" xfId="0" applyNumberFormat="1" applyBorder="1"/>
    <xf numFmtId="11" fontId="0" fillId="0" borderId="0" xfId="0" applyNumberFormat="1" applyBorder="1"/>
    <xf numFmtId="11" fontId="0" fillId="0" borderId="5" xfId="0" applyNumberFormat="1" applyBorder="1"/>
    <xf numFmtId="11" fontId="0" fillId="0" borderId="6" xfId="0" applyNumberFormat="1" applyBorder="1"/>
    <xf numFmtId="11" fontId="0" fillId="0" borderId="7" xfId="0" applyNumberFormat="1" applyBorder="1"/>
    <xf numFmtId="11" fontId="0" fillId="0" borderId="8" xfId="0" applyNumberForma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9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surfaceChart>
        <c:wireframe val="0"/>
        <c:ser>
          <c:idx val="0"/>
          <c:order val="0"/>
          <c:val>
            <c:numRef>
              <c:f>Superficie!$D$4:$N$4</c:f>
              <c:numCache>
                <c:formatCode>0.00E+00</c:formatCode>
                <c:ptCount val="11"/>
                <c:pt idx="0">
                  <c:v>120.75703442661853</c:v>
                </c:pt>
                <c:pt idx="1">
                  <c:v>126.7460454383306</c:v>
                </c:pt>
                <c:pt idx="2">
                  <c:v>131.36649118830221</c:v>
                </c:pt>
                <c:pt idx="3">
                  <c:v>132.97574702694976</c:v>
                </c:pt>
                <c:pt idx="4">
                  <c:v>131.03446345142629</c:v>
                </c:pt>
                <c:pt idx="5">
                  <c:v>126.3077713388202</c:v>
                </c:pt>
                <c:pt idx="6">
                  <c:v>119.6443761865041</c:v>
                </c:pt>
                <c:pt idx="7">
                  <c:v>111.77020179976083</c:v>
                </c:pt>
                <c:pt idx="8">
                  <c:v>103.24350262330076</c:v>
                </c:pt>
                <c:pt idx="9">
                  <c:v>94.338622605412183</c:v>
                </c:pt>
                <c:pt idx="10">
                  <c:v>85.131161731929438</c:v>
                </c:pt>
              </c:numCache>
            </c:numRef>
          </c:val>
        </c:ser>
        <c:ser>
          <c:idx val="1"/>
          <c:order val="1"/>
          <c:val>
            <c:numRef>
              <c:f>Superficie!$D$5:$N$5</c:f>
              <c:numCache>
                <c:formatCode>0.00E+00</c:formatCode>
                <c:ptCount val="11"/>
                <c:pt idx="0">
                  <c:v>126.74604485675091</c:v>
                </c:pt>
                <c:pt idx="1">
                  <c:v>133.41024712314913</c:v>
                </c:pt>
                <c:pt idx="2">
                  <c:v>139.12447013750932</c:v>
                </c:pt>
                <c:pt idx="3">
                  <c:v>141.59315989580784</c:v>
                </c:pt>
                <c:pt idx="4">
                  <c:v>139.99760075418754</c:v>
                </c:pt>
                <c:pt idx="5">
                  <c:v>135.29427008441615</c:v>
                </c:pt>
                <c:pt idx="6">
                  <c:v>128.26571570135732</c:v>
                </c:pt>
                <c:pt idx="7">
                  <c:v>119.70729691817438</c:v>
                </c:pt>
                <c:pt idx="8">
                  <c:v>110.4249103301696</c:v>
                </c:pt>
                <c:pt idx="9">
                  <c:v>100.91378608888965</c:v>
                </c:pt>
                <c:pt idx="10">
                  <c:v>91.350451766178765</c:v>
                </c:pt>
              </c:numCache>
            </c:numRef>
          </c:val>
        </c:ser>
        <c:ser>
          <c:idx val="2"/>
          <c:order val="2"/>
          <c:val>
            <c:numRef>
              <c:f>Superficie!$D$6:$N$6</c:f>
              <c:numCache>
                <c:formatCode>0.00E+00</c:formatCode>
                <c:ptCount val="11"/>
                <c:pt idx="0">
                  <c:v>131.36649001754168</c:v>
                </c:pt>
                <c:pt idx="1">
                  <c:v>139.12446954816238</c:v>
                </c:pt>
                <c:pt idx="2">
                  <c:v>146.67118701420682</c:v>
                </c:pt>
                <c:pt idx="3">
                  <c:v>150.47725291022172</c:v>
                </c:pt>
                <c:pt idx="4">
                  <c:v>149.35968201432169</c:v>
                </c:pt>
                <c:pt idx="5">
                  <c:v>144.83445715211934</c:v>
                </c:pt>
                <c:pt idx="6">
                  <c:v>137.34204736870481</c:v>
                </c:pt>
                <c:pt idx="7">
                  <c:v>127.77494213231441</c:v>
                </c:pt>
                <c:pt idx="8">
                  <c:v>117.43537500706294</c:v>
                </c:pt>
                <c:pt idx="9">
                  <c:v>107.11722881680863</c:v>
                </c:pt>
                <c:pt idx="10">
                  <c:v>97.034566555542526</c:v>
                </c:pt>
              </c:numCache>
            </c:numRef>
          </c:val>
        </c:ser>
        <c:ser>
          <c:idx val="3"/>
          <c:order val="3"/>
          <c:val>
            <c:numRef>
              <c:f>Superficie!$D$7:$N$7</c:f>
              <c:numCache>
                <c:formatCode>0.00E+00</c:formatCode>
                <c:ptCount val="11"/>
                <c:pt idx="0">
                  <c:v>132.97574524955485</c:v>
                </c:pt>
                <c:pt idx="1">
                  <c:v>141.59315869981958</c:v>
                </c:pt>
                <c:pt idx="2">
                  <c:v>150.47725230339057</c:v>
                </c:pt>
                <c:pt idx="3">
                  <c:v>156.22907010463337</c:v>
                </c:pt>
                <c:pt idx="4">
                  <c:v>157.29164612256702</c:v>
                </c:pt>
                <c:pt idx="5">
                  <c:v>154.00050795086764</c:v>
                </c:pt>
                <c:pt idx="6">
                  <c:v>146.25520511342091</c:v>
                </c:pt>
                <c:pt idx="7">
                  <c:v>135.35112319016292</c:v>
                </c:pt>
                <c:pt idx="8">
                  <c:v>123.6764687169248</c:v>
                </c:pt>
                <c:pt idx="9">
                  <c:v>112.4182299727527</c:v>
                </c:pt>
                <c:pt idx="10">
                  <c:v>101.77258536126236</c:v>
                </c:pt>
              </c:numCache>
            </c:numRef>
          </c:val>
        </c:ser>
        <c:ser>
          <c:idx val="4"/>
          <c:order val="4"/>
          <c:val>
            <c:numRef>
              <c:f>Superficie!$D$8:$N$8</c:f>
              <c:numCache>
                <c:formatCode>0.00E+00</c:formatCode>
                <c:ptCount val="11"/>
                <c:pt idx="0">
                  <c:v>131.03446104399541</c:v>
                </c:pt>
                <c:pt idx="1">
                  <c:v>139.99759892846032</c:v>
                </c:pt>
                <c:pt idx="2">
                  <c:v>149.35968077738917</c:v>
                </c:pt>
                <c:pt idx="3">
                  <c:v>157.29164549211538</c:v>
                </c:pt>
                <c:pt idx="4">
                  <c:v>162.11111589771141</c:v>
                </c:pt>
                <c:pt idx="5">
                  <c:v>161.0850642963068</c:v>
                </c:pt>
                <c:pt idx="6">
                  <c:v>153.3753921830716</c:v>
                </c:pt>
                <c:pt idx="7">
                  <c:v>140.97153779091516</c:v>
                </c:pt>
                <c:pt idx="8">
                  <c:v>128.05531958149018</c:v>
                </c:pt>
                <c:pt idx="9">
                  <c:v>116.04728937487481</c:v>
                </c:pt>
                <c:pt idx="10">
                  <c:v>105.03250390056107</c:v>
                </c:pt>
              </c:numCache>
            </c:numRef>
          </c:val>
        </c:ser>
        <c:ser>
          <c:idx val="5"/>
          <c:order val="5"/>
          <c:val>
            <c:numRef>
              <c:f>Superficie!$D$9:$N$9</c:f>
              <c:numCache>
                <c:formatCode>0.00E+00</c:formatCode>
                <c:ptCount val="11"/>
                <c:pt idx="0">
                  <c:v>126.30776827578681</c:v>
                </c:pt>
                <c:pt idx="1">
                  <c:v>135.29426760368472</c:v>
                </c:pt>
                <c:pt idx="2">
                  <c:v>144.83445525964447</c:v>
                </c:pt>
                <c:pt idx="3">
                  <c:v>154.00050666412008</c:v>
                </c:pt>
                <c:pt idx="4">
                  <c:v>161.08506363953572</c:v>
                </c:pt>
                <c:pt idx="5">
                  <c:v>162.03986165288231</c:v>
                </c:pt>
                <c:pt idx="6">
                  <c:v>154.80114618125097</c:v>
                </c:pt>
                <c:pt idx="7">
                  <c:v>142.26966304355466</c:v>
                </c:pt>
                <c:pt idx="8">
                  <c:v>129.21087009377808</c:v>
                </c:pt>
                <c:pt idx="9">
                  <c:v>117.18215880775162</c:v>
                </c:pt>
                <c:pt idx="10">
                  <c:v>106.26577156209736</c:v>
                </c:pt>
              </c:numCache>
            </c:numRef>
          </c:val>
        </c:ser>
        <c:ser>
          <c:idx val="6"/>
          <c:order val="6"/>
          <c:val>
            <c:numRef>
              <c:f>Superficie!$D$10:$N$10</c:f>
              <c:numCache>
                <c:formatCode>0.00E+00</c:formatCode>
                <c:ptCount val="11"/>
                <c:pt idx="0">
                  <c:v>119.6443724435231</c:v>
                </c:pt>
                <c:pt idx="1">
                  <c:v>128.26571254144739</c:v>
                </c:pt>
                <c:pt idx="2">
                  <c:v>137.34204479628855</c:v>
                </c:pt>
                <c:pt idx="3">
                  <c:v>146.25520314556812</c:v>
                </c:pt>
                <c:pt idx="4">
                  <c:v>153.37539084424876</c:v>
                </c:pt>
                <c:pt idx="5">
                  <c:v>154.80114549872221</c:v>
                </c:pt>
                <c:pt idx="6">
                  <c:v>149.16309667544618</c:v>
                </c:pt>
                <c:pt idx="7">
                  <c:v>138.34283346887</c:v>
                </c:pt>
                <c:pt idx="8">
                  <c:v>126.59482626103939</c:v>
                </c:pt>
                <c:pt idx="9">
                  <c:v>115.47457656001514</c:v>
                </c:pt>
                <c:pt idx="10">
                  <c:v>105.21638944407142</c:v>
                </c:pt>
              </c:numCache>
            </c:numRef>
          </c:val>
        </c:ser>
        <c:ser>
          <c:idx val="7"/>
          <c:order val="7"/>
          <c:val>
            <c:numRef>
              <c:f>Superficie!$D$11:$N$11</c:f>
              <c:numCache>
                <c:formatCode>0.00E+00</c:formatCode>
                <c:ptCount val="11"/>
                <c:pt idx="0">
                  <c:v>111.77019735657061</c:v>
                </c:pt>
                <c:pt idx="1">
                  <c:v>119.70729305873577</c:v>
                </c:pt>
                <c:pt idx="2">
                  <c:v>127.77493885926542</c:v>
                </c:pt>
                <c:pt idx="3">
                  <c:v>135.35112052010231</c:v>
                </c:pt>
                <c:pt idx="4">
                  <c:v>140.97153574854093</c:v>
                </c:pt>
                <c:pt idx="5">
                  <c:v>142.26966165664345</c:v>
                </c:pt>
                <c:pt idx="6">
                  <c:v>138.34283276416858</c:v>
                </c:pt>
                <c:pt idx="7">
                  <c:v>130.36529206482641</c:v>
                </c:pt>
                <c:pt idx="8">
                  <c:v>120.86799028216244</c:v>
                </c:pt>
                <c:pt idx="9">
                  <c:v>111.27980245081152</c:v>
                </c:pt>
                <c:pt idx="10">
                  <c:v>102.06767081779209</c:v>
                </c:pt>
              </c:numCache>
            </c:numRef>
          </c:val>
        </c:ser>
        <c:ser>
          <c:idx val="8"/>
          <c:order val="8"/>
          <c:val>
            <c:numRef>
              <c:f>Superficie!$D$12:$N$12</c:f>
              <c:numCache>
                <c:formatCode>0.00E+00</c:formatCode>
                <c:ptCount val="11"/>
                <c:pt idx="0">
                  <c:v>103.2434974660557</c:v>
                </c:pt>
                <c:pt idx="1">
                  <c:v>110.4249057568428</c:v>
                </c:pt>
                <c:pt idx="2">
                  <c:v>117.43537101846529</c:v>
                </c:pt>
                <c:pt idx="3">
                  <c:v>123.6764653292983</c:v>
                </c:pt>
                <c:pt idx="4">
                  <c:v>128.05531681991485</c:v>
                </c:pt>
                <c:pt idx="5">
                  <c:v>129.21086798668458</c:v>
                </c:pt>
                <c:pt idx="6">
                  <c:v>126.59482483579848</c:v>
                </c:pt>
                <c:pt idx="7">
                  <c:v>120.86798956164938</c:v>
                </c:pt>
                <c:pt idx="8">
                  <c:v>113.44823304356179</c:v>
                </c:pt>
                <c:pt idx="9">
                  <c:v>105.40473130004575</c:v>
                </c:pt>
                <c:pt idx="10">
                  <c:v>97.291628894045274</c:v>
                </c:pt>
              </c:numCache>
            </c:numRef>
          </c:val>
        </c:ser>
        <c:ser>
          <c:idx val="9"/>
          <c:order val="9"/>
          <c:val>
            <c:numRef>
              <c:f>Superficie!$D$13:$N$13</c:f>
              <c:numCache>
                <c:formatCode>0.00E+00</c:formatCode>
                <c:ptCount val="11"/>
                <c:pt idx="0">
                  <c:v>94.338616728611584</c:v>
                </c:pt>
                <c:pt idx="1">
                  <c:v>100.91378079495944</c:v>
                </c:pt>
                <c:pt idx="2">
                  <c:v>107.11722410500828</c:v>
                </c:pt>
                <c:pt idx="3">
                  <c:v>112.41822585935529</c:v>
                </c:pt>
                <c:pt idx="4">
                  <c:v>116.04728588570254</c:v>
                </c:pt>
                <c:pt idx="5">
                  <c:v>117.18215597219536</c:v>
                </c:pt>
                <c:pt idx="6">
                  <c:v>115.47457440631243</c:v>
                </c:pt>
                <c:pt idx="7">
                  <c:v>111.27980100239233</c:v>
                </c:pt>
                <c:pt idx="8">
                  <c:v>105.40473057275905</c:v>
                </c:pt>
                <c:pt idx="9">
                  <c:v>98.585502304724628</c:v>
                </c:pt>
                <c:pt idx="10">
                  <c:v>91.35660814063769</c:v>
                </c:pt>
              </c:numCache>
            </c:numRef>
          </c:val>
        </c:ser>
        <c:ser>
          <c:idx val="10"/>
          <c:order val="10"/>
          <c:val>
            <c:numRef>
              <c:f>Superficie!$D$14:$N$14</c:f>
              <c:numCache>
                <c:formatCode>0.00E+00</c:formatCode>
                <c:ptCount val="11"/>
                <c:pt idx="0">
                  <c:v>85.131155140290758</c:v>
                </c:pt>
                <c:pt idx="1">
                  <c:v>91.350445753855169</c:v>
                </c:pt>
                <c:pt idx="2">
                  <c:v>97.034561121100424</c:v>
                </c:pt>
                <c:pt idx="3">
                  <c:v>101.77258052183164</c:v>
                </c:pt>
                <c:pt idx="4">
                  <c:v>105.03249968340305</c:v>
                </c:pt>
                <c:pt idx="5">
                  <c:v>106.26576799813739</c:v>
                </c:pt>
                <c:pt idx="6">
                  <c:v>105.21638656286942</c:v>
                </c:pt>
                <c:pt idx="7">
                  <c:v>102.06766864367192</c:v>
                </c:pt>
                <c:pt idx="8">
                  <c:v>97.291627443148244</c:v>
                </c:pt>
                <c:pt idx="9">
                  <c:v>91.356607418624307</c:v>
                </c:pt>
                <c:pt idx="10">
                  <c:v>84.680239309503008</c:v>
                </c:pt>
              </c:numCache>
            </c:numRef>
          </c:val>
        </c:ser>
        <c:bandFmts/>
        <c:axId val="40676736"/>
        <c:axId val="40682624"/>
        <c:axId val="40348736"/>
      </c:surfaceChart>
      <c:catAx>
        <c:axId val="40676736"/>
        <c:scaling>
          <c:orientation val="minMax"/>
        </c:scaling>
        <c:delete val="1"/>
        <c:axPos val="b"/>
        <c:majorTickMark val="out"/>
        <c:minorTickMark val="none"/>
        <c:tickLblPos val="none"/>
        <c:crossAx val="40682624"/>
        <c:crosses val="autoZero"/>
        <c:auto val="1"/>
        <c:lblAlgn val="ctr"/>
        <c:lblOffset val="100"/>
        <c:noMultiLvlLbl val="0"/>
      </c:catAx>
      <c:valAx>
        <c:axId val="40682624"/>
        <c:scaling>
          <c:orientation val="minMax"/>
        </c:scaling>
        <c:delete val="0"/>
        <c:axPos val="l"/>
        <c:majorGridlines/>
        <c:numFmt formatCode="0.00E+00" sourceLinked="1"/>
        <c:majorTickMark val="out"/>
        <c:minorTickMark val="none"/>
        <c:tickLblPos val="none"/>
        <c:crossAx val="40676736"/>
        <c:crosses val="autoZero"/>
        <c:crossBetween val="midCat"/>
      </c:valAx>
      <c:serAx>
        <c:axId val="40348736"/>
        <c:scaling>
          <c:orientation val="minMax"/>
        </c:scaling>
        <c:delete val="1"/>
        <c:axPos val="b"/>
        <c:majorTickMark val="out"/>
        <c:minorTickMark val="none"/>
        <c:tickLblPos val="none"/>
        <c:crossAx val="40682624"/>
        <c:crosses val="autoZero"/>
      </c:serAx>
    </c:plotArea>
    <c:plotVisOnly val="1"/>
    <c:dispBlanksAs val="zero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9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surfaceChart>
        <c:wireframe val="0"/>
        <c:ser>
          <c:idx val="0"/>
          <c:order val="0"/>
          <c:val>
            <c:numRef>
              <c:f>Carico!$E$5:$M$5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</c:ser>
        <c:ser>
          <c:idx val="1"/>
          <c:order val="1"/>
          <c:val>
            <c:numRef>
              <c:f>Carico!$E$6:$M$6</c:f>
              <c:numCache>
                <c:formatCode>General</c:formatCode>
                <c:ptCount val="9"/>
                <c:pt idx="0">
                  <c:v>1</c:v>
                </c:pt>
                <c:pt idx="1">
                  <c:v>3</c:v>
                </c:pt>
                <c:pt idx="2">
                  <c:v>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</c:ser>
        <c:ser>
          <c:idx val="2"/>
          <c:order val="2"/>
          <c:val>
            <c:numRef>
              <c:f>Carico!$E$7:$M$7</c:f>
              <c:numCache>
                <c:formatCode>General</c:formatCode>
                <c:ptCount val="9"/>
                <c:pt idx="0">
                  <c:v>1</c:v>
                </c:pt>
                <c:pt idx="1">
                  <c:v>3</c:v>
                </c:pt>
                <c:pt idx="2">
                  <c:v>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</c:ser>
        <c:ser>
          <c:idx val="3"/>
          <c:order val="3"/>
          <c:val>
            <c:numRef>
              <c:f>Carico!$E$8:$M$8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</c:ser>
        <c:ser>
          <c:idx val="4"/>
          <c:order val="4"/>
          <c:val>
            <c:numRef>
              <c:f>Carico!$E$9:$M$9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  <c:pt idx="4">
                  <c:v>5</c:v>
                </c:pt>
                <c:pt idx="5">
                  <c:v>3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</c:ser>
        <c:ser>
          <c:idx val="5"/>
          <c:order val="5"/>
          <c:val>
            <c:numRef>
              <c:f>Carico!$E$10:$M$10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</c:ser>
        <c:ser>
          <c:idx val="6"/>
          <c:order val="6"/>
          <c:val>
            <c:numRef>
              <c:f>Carico!$E$11:$M$11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</c:ser>
        <c:ser>
          <c:idx val="7"/>
          <c:order val="7"/>
          <c:val>
            <c:numRef>
              <c:f>Carico!$E$12:$M$12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</c:ser>
        <c:ser>
          <c:idx val="8"/>
          <c:order val="8"/>
          <c:val>
            <c:numRef>
              <c:f>Carico!$E$13:$M$13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</c:ser>
        <c:bandFmts/>
        <c:axId val="41181568"/>
        <c:axId val="41183104"/>
        <c:axId val="41197568"/>
      </c:surfaceChart>
      <c:catAx>
        <c:axId val="41181568"/>
        <c:scaling>
          <c:orientation val="minMax"/>
        </c:scaling>
        <c:delete val="1"/>
        <c:axPos val="b"/>
        <c:majorTickMark val="out"/>
        <c:minorTickMark val="none"/>
        <c:tickLblPos val="none"/>
        <c:crossAx val="41183104"/>
        <c:crosses val="autoZero"/>
        <c:auto val="1"/>
        <c:lblAlgn val="ctr"/>
        <c:lblOffset val="100"/>
        <c:noMultiLvlLbl val="0"/>
      </c:catAx>
      <c:valAx>
        <c:axId val="411831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one"/>
        <c:crossAx val="41181568"/>
        <c:crosses val="autoZero"/>
        <c:crossBetween val="midCat"/>
      </c:valAx>
      <c:serAx>
        <c:axId val="41197568"/>
        <c:scaling>
          <c:orientation val="minMax"/>
        </c:scaling>
        <c:delete val="1"/>
        <c:axPos val="b"/>
        <c:majorTickMark val="out"/>
        <c:minorTickMark val="none"/>
        <c:tickLblPos val="none"/>
        <c:crossAx val="41183104"/>
        <c:crosses val="autoZero"/>
      </c:serAx>
    </c:plotArea>
    <c:plotVisOnly val="1"/>
    <c:dispBlanksAs val="zero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surface3DChart>
        <c:wireframe val="0"/>
        <c:ser>
          <c:idx val="0"/>
          <c:order val="0"/>
          <c:val>
            <c:numRef>
              <c:f>Superficie!$D$4:$N$4</c:f>
              <c:numCache>
                <c:formatCode>0.00E+00</c:formatCode>
                <c:ptCount val="11"/>
                <c:pt idx="0">
                  <c:v>120.75703442661853</c:v>
                </c:pt>
                <c:pt idx="1">
                  <c:v>126.7460454383306</c:v>
                </c:pt>
                <c:pt idx="2">
                  <c:v>131.36649118830221</c:v>
                </c:pt>
                <c:pt idx="3">
                  <c:v>132.97574702694976</c:v>
                </c:pt>
                <c:pt idx="4">
                  <c:v>131.03446345142629</c:v>
                </c:pt>
                <c:pt idx="5">
                  <c:v>126.3077713388202</c:v>
                </c:pt>
                <c:pt idx="6">
                  <c:v>119.6443761865041</c:v>
                </c:pt>
                <c:pt idx="7">
                  <c:v>111.77020179976083</c:v>
                </c:pt>
                <c:pt idx="8">
                  <c:v>103.24350262330076</c:v>
                </c:pt>
                <c:pt idx="9">
                  <c:v>94.338622605412183</c:v>
                </c:pt>
                <c:pt idx="10">
                  <c:v>85.131161731929438</c:v>
                </c:pt>
              </c:numCache>
            </c:numRef>
          </c:val>
        </c:ser>
        <c:ser>
          <c:idx val="1"/>
          <c:order val="1"/>
          <c:val>
            <c:numRef>
              <c:f>Superficie!$D$5:$N$5</c:f>
              <c:numCache>
                <c:formatCode>0.00E+00</c:formatCode>
                <c:ptCount val="11"/>
                <c:pt idx="0">
                  <c:v>126.74604485675091</c:v>
                </c:pt>
                <c:pt idx="1">
                  <c:v>133.41024712314913</c:v>
                </c:pt>
                <c:pt idx="2">
                  <c:v>139.12447013750932</c:v>
                </c:pt>
                <c:pt idx="3">
                  <c:v>141.59315989580784</c:v>
                </c:pt>
                <c:pt idx="4">
                  <c:v>139.99760075418754</c:v>
                </c:pt>
                <c:pt idx="5">
                  <c:v>135.29427008441615</c:v>
                </c:pt>
                <c:pt idx="6">
                  <c:v>128.26571570135732</c:v>
                </c:pt>
                <c:pt idx="7">
                  <c:v>119.70729691817438</c:v>
                </c:pt>
                <c:pt idx="8">
                  <c:v>110.4249103301696</c:v>
                </c:pt>
                <c:pt idx="9">
                  <c:v>100.91378608888965</c:v>
                </c:pt>
                <c:pt idx="10">
                  <c:v>91.350451766178765</c:v>
                </c:pt>
              </c:numCache>
            </c:numRef>
          </c:val>
        </c:ser>
        <c:ser>
          <c:idx val="2"/>
          <c:order val="2"/>
          <c:val>
            <c:numRef>
              <c:f>Superficie!$D$6:$N$6</c:f>
              <c:numCache>
                <c:formatCode>0.00E+00</c:formatCode>
                <c:ptCount val="11"/>
                <c:pt idx="0">
                  <c:v>131.36649001754168</c:v>
                </c:pt>
                <c:pt idx="1">
                  <c:v>139.12446954816238</c:v>
                </c:pt>
                <c:pt idx="2">
                  <c:v>146.67118701420682</c:v>
                </c:pt>
                <c:pt idx="3">
                  <c:v>150.47725291022172</c:v>
                </c:pt>
                <c:pt idx="4">
                  <c:v>149.35968201432169</c:v>
                </c:pt>
                <c:pt idx="5">
                  <c:v>144.83445715211934</c:v>
                </c:pt>
                <c:pt idx="6">
                  <c:v>137.34204736870481</c:v>
                </c:pt>
                <c:pt idx="7">
                  <c:v>127.77494213231441</c:v>
                </c:pt>
                <c:pt idx="8">
                  <c:v>117.43537500706294</c:v>
                </c:pt>
                <c:pt idx="9">
                  <c:v>107.11722881680863</c:v>
                </c:pt>
                <c:pt idx="10">
                  <c:v>97.034566555542526</c:v>
                </c:pt>
              </c:numCache>
            </c:numRef>
          </c:val>
        </c:ser>
        <c:ser>
          <c:idx val="3"/>
          <c:order val="3"/>
          <c:val>
            <c:numRef>
              <c:f>Superficie!$D$7:$N$7</c:f>
              <c:numCache>
                <c:formatCode>0.00E+00</c:formatCode>
                <c:ptCount val="11"/>
                <c:pt idx="0">
                  <c:v>132.97574524955485</c:v>
                </c:pt>
                <c:pt idx="1">
                  <c:v>141.59315869981958</c:v>
                </c:pt>
                <c:pt idx="2">
                  <c:v>150.47725230339057</c:v>
                </c:pt>
                <c:pt idx="3">
                  <c:v>156.22907010463337</c:v>
                </c:pt>
                <c:pt idx="4">
                  <c:v>157.29164612256702</c:v>
                </c:pt>
                <c:pt idx="5">
                  <c:v>154.00050795086764</c:v>
                </c:pt>
                <c:pt idx="6">
                  <c:v>146.25520511342091</c:v>
                </c:pt>
                <c:pt idx="7">
                  <c:v>135.35112319016292</c:v>
                </c:pt>
                <c:pt idx="8">
                  <c:v>123.6764687169248</c:v>
                </c:pt>
                <c:pt idx="9">
                  <c:v>112.4182299727527</c:v>
                </c:pt>
                <c:pt idx="10">
                  <c:v>101.77258536126236</c:v>
                </c:pt>
              </c:numCache>
            </c:numRef>
          </c:val>
        </c:ser>
        <c:ser>
          <c:idx val="4"/>
          <c:order val="4"/>
          <c:val>
            <c:numRef>
              <c:f>Superficie!$D$8:$N$8</c:f>
              <c:numCache>
                <c:formatCode>0.00E+00</c:formatCode>
                <c:ptCount val="11"/>
                <c:pt idx="0">
                  <c:v>131.03446104399541</c:v>
                </c:pt>
                <c:pt idx="1">
                  <c:v>139.99759892846032</c:v>
                </c:pt>
                <c:pt idx="2">
                  <c:v>149.35968077738917</c:v>
                </c:pt>
                <c:pt idx="3">
                  <c:v>157.29164549211538</c:v>
                </c:pt>
                <c:pt idx="4">
                  <c:v>162.11111589771141</c:v>
                </c:pt>
                <c:pt idx="5">
                  <c:v>161.0850642963068</c:v>
                </c:pt>
                <c:pt idx="6">
                  <c:v>153.3753921830716</c:v>
                </c:pt>
                <c:pt idx="7">
                  <c:v>140.97153779091516</c:v>
                </c:pt>
                <c:pt idx="8">
                  <c:v>128.05531958149018</c:v>
                </c:pt>
                <c:pt idx="9">
                  <c:v>116.04728937487481</c:v>
                </c:pt>
                <c:pt idx="10">
                  <c:v>105.03250390056107</c:v>
                </c:pt>
              </c:numCache>
            </c:numRef>
          </c:val>
        </c:ser>
        <c:ser>
          <c:idx val="5"/>
          <c:order val="5"/>
          <c:val>
            <c:numRef>
              <c:f>Superficie!$D$9:$N$9</c:f>
              <c:numCache>
                <c:formatCode>0.00E+00</c:formatCode>
                <c:ptCount val="11"/>
                <c:pt idx="0">
                  <c:v>126.30776827578681</c:v>
                </c:pt>
                <c:pt idx="1">
                  <c:v>135.29426760368472</c:v>
                </c:pt>
                <c:pt idx="2">
                  <c:v>144.83445525964447</c:v>
                </c:pt>
                <c:pt idx="3">
                  <c:v>154.00050666412008</c:v>
                </c:pt>
                <c:pt idx="4">
                  <c:v>161.08506363953572</c:v>
                </c:pt>
                <c:pt idx="5">
                  <c:v>162.03986165288231</c:v>
                </c:pt>
                <c:pt idx="6">
                  <c:v>154.80114618125097</c:v>
                </c:pt>
                <c:pt idx="7">
                  <c:v>142.26966304355466</c:v>
                </c:pt>
                <c:pt idx="8">
                  <c:v>129.21087009377808</c:v>
                </c:pt>
                <c:pt idx="9">
                  <c:v>117.18215880775162</c:v>
                </c:pt>
                <c:pt idx="10">
                  <c:v>106.26577156209736</c:v>
                </c:pt>
              </c:numCache>
            </c:numRef>
          </c:val>
        </c:ser>
        <c:ser>
          <c:idx val="6"/>
          <c:order val="6"/>
          <c:val>
            <c:numRef>
              <c:f>Superficie!$D$10:$N$10</c:f>
              <c:numCache>
                <c:formatCode>0.00E+00</c:formatCode>
                <c:ptCount val="11"/>
                <c:pt idx="0">
                  <c:v>119.6443724435231</c:v>
                </c:pt>
                <c:pt idx="1">
                  <c:v>128.26571254144739</c:v>
                </c:pt>
                <c:pt idx="2">
                  <c:v>137.34204479628855</c:v>
                </c:pt>
                <c:pt idx="3">
                  <c:v>146.25520314556812</c:v>
                </c:pt>
                <c:pt idx="4">
                  <c:v>153.37539084424876</c:v>
                </c:pt>
                <c:pt idx="5">
                  <c:v>154.80114549872221</c:v>
                </c:pt>
                <c:pt idx="6">
                  <c:v>149.16309667544618</c:v>
                </c:pt>
                <c:pt idx="7">
                  <c:v>138.34283346887</c:v>
                </c:pt>
                <c:pt idx="8">
                  <c:v>126.59482626103939</c:v>
                </c:pt>
                <c:pt idx="9">
                  <c:v>115.47457656001514</c:v>
                </c:pt>
                <c:pt idx="10">
                  <c:v>105.21638944407142</c:v>
                </c:pt>
              </c:numCache>
            </c:numRef>
          </c:val>
        </c:ser>
        <c:ser>
          <c:idx val="7"/>
          <c:order val="7"/>
          <c:val>
            <c:numRef>
              <c:f>Superficie!$D$11:$N$11</c:f>
              <c:numCache>
                <c:formatCode>0.00E+00</c:formatCode>
                <c:ptCount val="11"/>
                <c:pt idx="0">
                  <c:v>111.77019735657061</c:v>
                </c:pt>
                <c:pt idx="1">
                  <c:v>119.70729305873577</c:v>
                </c:pt>
                <c:pt idx="2">
                  <c:v>127.77493885926542</c:v>
                </c:pt>
                <c:pt idx="3">
                  <c:v>135.35112052010231</c:v>
                </c:pt>
                <c:pt idx="4">
                  <c:v>140.97153574854093</c:v>
                </c:pt>
                <c:pt idx="5">
                  <c:v>142.26966165664345</c:v>
                </c:pt>
                <c:pt idx="6">
                  <c:v>138.34283276416858</c:v>
                </c:pt>
                <c:pt idx="7">
                  <c:v>130.36529206482641</c:v>
                </c:pt>
                <c:pt idx="8">
                  <c:v>120.86799028216244</c:v>
                </c:pt>
                <c:pt idx="9">
                  <c:v>111.27980245081152</c:v>
                </c:pt>
                <c:pt idx="10">
                  <c:v>102.06767081779209</c:v>
                </c:pt>
              </c:numCache>
            </c:numRef>
          </c:val>
        </c:ser>
        <c:ser>
          <c:idx val="8"/>
          <c:order val="8"/>
          <c:val>
            <c:numRef>
              <c:f>Superficie!$D$12:$N$12</c:f>
              <c:numCache>
                <c:formatCode>0.00E+00</c:formatCode>
                <c:ptCount val="11"/>
                <c:pt idx="0">
                  <c:v>103.2434974660557</c:v>
                </c:pt>
                <c:pt idx="1">
                  <c:v>110.4249057568428</c:v>
                </c:pt>
                <c:pt idx="2">
                  <c:v>117.43537101846529</c:v>
                </c:pt>
                <c:pt idx="3">
                  <c:v>123.6764653292983</c:v>
                </c:pt>
                <c:pt idx="4">
                  <c:v>128.05531681991485</c:v>
                </c:pt>
                <c:pt idx="5">
                  <c:v>129.21086798668458</c:v>
                </c:pt>
                <c:pt idx="6">
                  <c:v>126.59482483579848</c:v>
                </c:pt>
                <c:pt idx="7">
                  <c:v>120.86798956164938</c:v>
                </c:pt>
                <c:pt idx="8">
                  <c:v>113.44823304356179</c:v>
                </c:pt>
                <c:pt idx="9">
                  <c:v>105.40473130004575</c:v>
                </c:pt>
                <c:pt idx="10">
                  <c:v>97.291628894045274</c:v>
                </c:pt>
              </c:numCache>
            </c:numRef>
          </c:val>
        </c:ser>
        <c:ser>
          <c:idx val="9"/>
          <c:order val="9"/>
          <c:val>
            <c:numRef>
              <c:f>Superficie!$D$13:$N$13</c:f>
              <c:numCache>
                <c:formatCode>0.00E+00</c:formatCode>
                <c:ptCount val="11"/>
                <c:pt idx="0">
                  <c:v>94.338616728611584</c:v>
                </c:pt>
                <c:pt idx="1">
                  <c:v>100.91378079495944</c:v>
                </c:pt>
                <c:pt idx="2">
                  <c:v>107.11722410500828</c:v>
                </c:pt>
                <c:pt idx="3">
                  <c:v>112.41822585935529</c:v>
                </c:pt>
                <c:pt idx="4">
                  <c:v>116.04728588570254</c:v>
                </c:pt>
                <c:pt idx="5">
                  <c:v>117.18215597219536</c:v>
                </c:pt>
                <c:pt idx="6">
                  <c:v>115.47457440631243</c:v>
                </c:pt>
                <c:pt idx="7">
                  <c:v>111.27980100239233</c:v>
                </c:pt>
                <c:pt idx="8">
                  <c:v>105.40473057275905</c:v>
                </c:pt>
                <c:pt idx="9">
                  <c:v>98.585502304724628</c:v>
                </c:pt>
                <c:pt idx="10">
                  <c:v>91.35660814063769</c:v>
                </c:pt>
              </c:numCache>
            </c:numRef>
          </c:val>
        </c:ser>
        <c:ser>
          <c:idx val="10"/>
          <c:order val="10"/>
          <c:val>
            <c:numRef>
              <c:f>Superficie!$D$14:$N$14</c:f>
              <c:numCache>
                <c:formatCode>0.00E+00</c:formatCode>
                <c:ptCount val="11"/>
                <c:pt idx="0">
                  <c:v>85.131155140290758</c:v>
                </c:pt>
                <c:pt idx="1">
                  <c:v>91.350445753855169</c:v>
                </c:pt>
                <c:pt idx="2">
                  <c:v>97.034561121100424</c:v>
                </c:pt>
                <c:pt idx="3">
                  <c:v>101.77258052183164</c:v>
                </c:pt>
                <c:pt idx="4">
                  <c:v>105.03249968340305</c:v>
                </c:pt>
                <c:pt idx="5">
                  <c:v>106.26576799813739</c:v>
                </c:pt>
                <c:pt idx="6">
                  <c:v>105.21638656286942</c:v>
                </c:pt>
                <c:pt idx="7">
                  <c:v>102.06766864367192</c:v>
                </c:pt>
                <c:pt idx="8">
                  <c:v>97.291627443148244</c:v>
                </c:pt>
                <c:pt idx="9">
                  <c:v>91.356607418624307</c:v>
                </c:pt>
                <c:pt idx="10">
                  <c:v>84.680239309503008</c:v>
                </c:pt>
              </c:numCache>
            </c:numRef>
          </c:val>
        </c:ser>
        <c:bandFmts/>
        <c:axId val="42636032"/>
        <c:axId val="42637568"/>
        <c:axId val="42628864"/>
      </c:surface3DChart>
      <c:catAx>
        <c:axId val="42636032"/>
        <c:scaling>
          <c:orientation val="minMax"/>
        </c:scaling>
        <c:delete val="1"/>
        <c:axPos val="t"/>
        <c:majorTickMark val="out"/>
        <c:minorTickMark val="none"/>
        <c:tickLblPos val="none"/>
        <c:crossAx val="42637568"/>
        <c:crosses val="autoZero"/>
        <c:auto val="1"/>
        <c:lblAlgn val="ctr"/>
        <c:lblOffset val="100"/>
        <c:noMultiLvlLbl val="0"/>
      </c:catAx>
      <c:valAx>
        <c:axId val="42637568"/>
        <c:scaling>
          <c:orientation val="maxMin"/>
          <c:max val="200"/>
          <c:min val="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42636032"/>
        <c:crosses val="autoZero"/>
        <c:crossBetween val="midCat"/>
        <c:majorUnit val="40"/>
      </c:valAx>
      <c:serAx>
        <c:axId val="42628864"/>
        <c:scaling>
          <c:orientation val="minMax"/>
        </c:scaling>
        <c:delete val="1"/>
        <c:axPos val="t"/>
        <c:majorTickMark val="out"/>
        <c:minorTickMark val="none"/>
        <c:tickLblPos val="none"/>
        <c:crossAx val="42637568"/>
        <c:crosses val="autoZero"/>
      </c:serAx>
    </c:plotArea>
    <c:plotVisOnly val="1"/>
    <c:dispBlanksAs val="zero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surface3DChart>
        <c:wireframe val="0"/>
        <c:ser>
          <c:idx val="0"/>
          <c:order val="0"/>
          <c:val>
            <c:numRef>
              <c:f>Carico!$D$4:$N$4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</c:numCache>
            </c:numRef>
          </c:val>
        </c:ser>
        <c:ser>
          <c:idx val="1"/>
          <c:order val="1"/>
          <c:val>
            <c:numRef>
              <c:f>Carico!$D$5:$N$5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</c:numCache>
            </c:numRef>
          </c:val>
        </c:ser>
        <c:ser>
          <c:idx val="2"/>
          <c:order val="2"/>
          <c:val>
            <c:numRef>
              <c:f>Carico!$D$6:$N$6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3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</c:numCache>
            </c:numRef>
          </c:val>
        </c:ser>
        <c:ser>
          <c:idx val="3"/>
          <c:order val="3"/>
          <c:val>
            <c:numRef>
              <c:f>Carico!$D$7:$N$7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3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</c:numCache>
            </c:numRef>
          </c:val>
        </c:ser>
        <c:ser>
          <c:idx val="4"/>
          <c:order val="4"/>
          <c:val>
            <c:numRef>
              <c:f>Carico!$D$8:$N$8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</c:numCache>
            </c:numRef>
          </c:val>
        </c:ser>
        <c:ser>
          <c:idx val="5"/>
          <c:order val="5"/>
          <c:val>
            <c:numRef>
              <c:f>Carico!$D$9:$N$9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3</c:v>
                </c:pt>
                <c:pt idx="5">
                  <c:v>5</c:v>
                </c:pt>
                <c:pt idx="6">
                  <c:v>3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</c:numCache>
            </c:numRef>
          </c:val>
        </c:ser>
        <c:ser>
          <c:idx val="6"/>
          <c:order val="6"/>
          <c:val>
            <c:numRef>
              <c:f>Carico!$D$10:$N$10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</c:numCache>
            </c:numRef>
          </c:val>
        </c:ser>
        <c:ser>
          <c:idx val="7"/>
          <c:order val="7"/>
          <c:val>
            <c:numRef>
              <c:f>Carico!$D$11:$N$11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</c:numCache>
            </c:numRef>
          </c:val>
        </c:ser>
        <c:ser>
          <c:idx val="8"/>
          <c:order val="8"/>
          <c:val>
            <c:numRef>
              <c:f>Carico!$D$12:$N$12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</c:numCache>
            </c:numRef>
          </c:val>
        </c:ser>
        <c:ser>
          <c:idx val="9"/>
          <c:order val="9"/>
          <c:val>
            <c:numRef>
              <c:f>Carico!$D$13:$N$13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</c:numCache>
            </c:numRef>
          </c:val>
        </c:ser>
        <c:ser>
          <c:idx val="10"/>
          <c:order val="10"/>
          <c:val>
            <c:numRef>
              <c:f>Carico!$D$14:$N$14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</c:numCache>
            </c:numRef>
          </c:val>
        </c:ser>
        <c:bandFmts/>
        <c:axId val="42683392"/>
        <c:axId val="42685184"/>
        <c:axId val="42679808"/>
      </c:surface3DChart>
      <c:catAx>
        <c:axId val="42683392"/>
        <c:scaling>
          <c:orientation val="minMax"/>
        </c:scaling>
        <c:delete val="1"/>
        <c:axPos val="b"/>
        <c:majorTickMark val="out"/>
        <c:minorTickMark val="none"/>
        <c:tickLblPos val="none"/>
        <c:crossAx val="42685184"/>
        <c:crosses val="autoZero"/>
        <c:auto val="1"/>
        <c:lblAlgn val="ctr"/>
        <c:lblOffset val="100"/>
        <c:noMultiLvlLbl val="0"/>
      </c:catAx>
      <c:valAx>
        <c:axId val="426851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2683392"/>
        <c:crosses val="autoZero"/>
        <c:crossBetween val="midCat"/>
      </c:valAx>
      <c:serAx>
        <c:axId val="42679808"/>
        <c:scaling>
          <c:orientation val="minMax"/>
        </c:scaling>
        <c:delete val="1"/>
        <c:axPos val="b"/>
        <c:majorTickMark val="out"/>
        <c:minorTickMark val="none"/>
        <c:tickLblPos val="none"/>
        <c:crossAx val="42685184"/>
        <c:crosses val="autoZero"/>
      </c:serAx>
    </c:plotArea>
    <c:plotVisOnly val="1"/>
    <c:dispBlanksAs val="zero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17</xdr:row>
      <xdr:rowOff>0</xdr:rowOff>
    </xdr:from>
    <xdr:to>
      <xdr:col>13</xdr:col>
      <xdr:colOff>581025</xdr:colOff>
      <xdr:row>31</xdr:row>
      <xdr:rowOff>80962</xdr:rowOff>
    </xdr:to>
    <xdr:graphicFrame macro="">
      <xdr:nvGraphicFramePr>
        <xdr:cNvPr id="5" name="Gra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9525</xdr:colOff>
      <xdr:row>17</xdr:row>
      <xdr:rowOff>9525</xdr:rowOff>
    </xdr:from>
    <xdr:to>
      <xdr:col>7</xdr:col>
      <xdr:colOff>400049</xdr:colOff>
      <xdr:row>31</xdr:row>
      <xdr:rowOff>85725</xdr:rowOff>
    </xdr:to>
    <xdr:graphicFrame macro="">
      <xdr:nvGraphicFramePr>
        <xdr:cNvPr id="6" name="Gra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581025</xdr:colOff>
      <xdr:row>17</xdr:row>
      <xdr:rowOff>61913</xdr:rowOff>
    </xdr:from>
    <xdr:to>
      <xdr:col>17</xdr:col>
      <xdr:colOff>257175</xdr:colOff>
      <xdr:row>31</xdr:row>
      <xdr:rowOff>138113</xdr:rowOff>
    </xdr:to>
    <xdr:graphicFrame macro="">
      <xdr:nvGraphicFramePr>
        <xdr:cNvPr id="4" name="Gra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371475</xdr:colOff>
      <xdr:row>17</xdr:row>
      <xdr:rowOff>9525</xdr:rowOff>
    </xdr:from>
    <xdr:to>
      <xdr:col>8</xdr:col>
      <xdr:colOff>47625</xdr:colOff>
      <xdr:row>31</xdr:row>
      <xdr:rowOff>85725</xdr:rowOff>
    </xdr:to>
    <xdr:graphicFrame macro="">
      <xdr:nvGraphicFramePr>
        <xdr:cNvPr id="5" name="Gra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DExcel_Hing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i"/>
      <sheetName val="Carico"/>
      <sheetName val="Superficie"/>
    </sheetNames>
    <sheetDataSet>
      <sheetData sheetId="0">
        <row r="3">
          <cell r="B3">
            <v>0.2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B7" sqref="B7"/>
    </sheetView>
  </sheetViews>
  <sheetFormatPr defaultRowHeight="15" x14ac:dyDescent="0.25"/>
  <cols>
    <col min="2" max="2" width="12" bestFit="1" customWidth="1"/>
  </cols>
  <sheetData>
    <row r="1" spans="1:3" x14ac:dyDescent="0.25">
      <c r="A1" s="3" t="s">
        <v>1</v>
      </c>
      <c r="B1">
        <v>20000</v>
      </c>
      <c r="C1" t="s">
        <v>9</v>
      </c>
    </row>
    <row r="2" spans="1:3" x14ac:dyDescent="0.25">
      <c r="A2" s="3" t="s">
        <v>2</v>
      </c>
      <c r="B2">
        <v>200</v>
      </c>
      <c r="C2" t="s">
        <v>6</v>
      </c>
    </row>
    <row r="3" spans="1:3" x14ac:dyDescent="0.25">
      <c r="A3" s="3" t="s">
        <v>3</v>
      </c>
      <c r="B3">
        <v>0.2</v>
      </c>
    </row>
    <row r="4" spans="1:3" x14ac:dyDescent="0.25">
      <c r="A4" s="3"/>
    </row>
    <row r="5" spans="1:3" x14ac:dyDescent="0.25">
      <c r="A5" s="3" t="s">
        <v>0</v>
      </c>
      <c r="B5">
        <f>B2^3/12*B1/(1-B3^2)</f>
        <v>13888888888.888887</v>
      </c>
      <c r="C5" t="s">
        <v>10</v>
      </c>
    </row>
    <row r="6" spans="1:3" ht="18.75" x14ac:dyDescent="0.35">
      <c r="A6" s="3" t="s">
        <v>8</v>
      </c>
      <c r="B6" s="1">
        <v>0.01</v>
      </c>
      <c r="C6" t="s">
        <v>11</v>
      </c>
    </row>
    <row r="7" spans="1:3" ht="18" x14ac:dyDescent="0.35">
      <c r="A7" s="3" t="s">
        <v>4</v>
      </c>
      <c r="B7" s="1">
        <v>5000</v>
      </c>
      <c r="C7" t="s">
        <v>6</v>
      </c>
    </row>
    <row r="8" spans="1:3" ht="18" x14ac:dyDescent="0.35">
      <c r="A8" s="3" t="s">
        <v>5</v>
      </c>
      <c r="B8" s="1">
        <v>5000</v>
      </c>
      <c r="C8" t="s">
        <v>6</v>
      </c>
    </row>
    <row r="9" spans="1:3" x14ac:dyDescent="0.25">
      <c r="A9" s="3"/>
    </row>
    <row r="10" spans="1:3" x14ac:dyDescent="0.25">
      <c r="A10" s="3" t="s">
        <v>3</v>
      </c>
      <c r="B10" s="1">
        <f>10</f>
        <v>10</v>
      </c>
    </row>
    <row r="11" spans="1:3" x14ac:dyDescent="0.25">
      <c r="A11" s="3"/>
    </row>
    <row r="12" spans="1:3" x14ac:dyDescent="0.25">
      <c r="A12" s="3" t="s">
        <v>7</v>
      </c>
      <c r="B12" s="1">
        <f>B7/B10</f>
        <v>500</v>
      </c>
      <c r="C12" t="s">
        <v>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opLeftCell="A10" workbookViewId="0">
      <selection activeCell="F7" sqref="F7"/>
    </sheetView>
  </sheetViews>
  <sheetFormatPr defaultRowHeight="15" x14ac:dyDescent="0.25"/>
  <sheetData>
    <row r="1" spans="1:14" x14ac:dyDescent="0.25">
      <c r="D1">
        <f>Superficie!D1</f>
        <v>0</v>
      </c>
      <c r="E1">
        <f>Superficie!E1</f>
        <v>500</v>
      </c>
      <c r="F1">
        <f>Superficie!F1</f>
        <v>1000</v>
      </c>
      <c r="G1">
        <f>Superficie!G1</f>
        <v>1500</v>
      </c>
      <c r="H1">
        <f>Superficie!H1</f>
        <v>2000</v>
      </c>
      <c r="I1">
        <f>Superficie!I1</f>
        <v>2500</v>
      </c>
      <c r="J1">
        <f>Superficie!J1</f>
        <v>3000</v>
      </c>
      <c r="K1">
        <f>Superficie!K1</f>
        <v>3500</v>
      </c>
      <c r="L1">
        <f>Superficie!L1</f>
        <v>4000</v>
      </c>
      <c r="M1">
        <f>Superficie!M1</f>
        <v>4500</v>
      </c>
      <c r="N1">
        <f>Superficie!N1</f>
        <v>5000</v>
      </c>
    </row>
    <row r="3" spans="1:14" ht="15.75" thickBot="1" x14ac:dyDescent="0.3"/>
    <row r="4" spans="1:14" x14ac:dyDescent="0.25">
      <c r="A4">
        <v>0</v>
      </c>
      <c r="D4" s="21">
        <v>1</v>
      </c>
      <c r="E4" s="13">
        <v>1</v>
      </c>
      <c r="F4" s="13">
        <v>1</v>
      </c>
      <c r="G4" s="13">
        <v>1</v>
      </c>
      <c r="H4" s="13">
        <v>1</v>
      </c>
      <c r="I4" s="13">
        <v>1</v>
      </c>
      <c r="J4" s="13">
        <v>1</v>
      </c>
      <c r="K4" s="13">
        <v>1</v>
      </c>
      <c r="L4" s="13">
        <v>1</v>
      </c>
      <c r="M4" s="13">
        <v>1</v>
      </c>
      <c r="N4" s="14">
        <v>1</v>
      </c>
    </row>
    <row r="5" spans="1:14" x14ac:dyDescent="0.25">
      <c r="A5">
        <f>Superficie!A5</f>
        <v>500</v>
      </c>
      <c r="D5" s="15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  <c r="L5" s="16">
        <v>1</v>
      </c>
      <c r="M5" s="16">
        <v>1</v>
      </c>
      <c r="N5" s="17">
        <v>1</v>
      </c>
    </row>
    <row r="6" spans="1:14" x14ac:dyDescent="0.25">
      <c r="A6">
        <f>Superficie!A6</f>
        <v>1000</v>
      </c>
      <c r="D6" s="15">
        <v>1</v>
      </c>
      <c r="E6" s="16">
        <v>1</v>
      </c>
      <c r="F6" s="16">
        <v>3</v>
      </c>
      <c r="G6" s="16">
        <v>3</v>
      </c>
      <c r="H6" s="16">
        <v>1</v>
      </c>
      <c r="I6" s="16">
        <v>1</v>
      </c>
      <c r="J6" s="16">
        <v>1</v>
      </c>
      <c r="K6" s="16">
        <v>1</v>
      </c>
      <c r="L6" s="16">
        <v>1</v>
      </c>
      <c r="M6" s="16">
        <v>1</v>
      </c>
      <c r="N6" s="17">
        <v>1</v>
      </c>
    </row>
    <row r="7" spans="1:14" x14ac:dyDescent="0.25">
      <c r="A7">
        <f>Superficie!A7</f>
        <v>1500</v>
      </c>
      <c r="D7" s="15">
        <v>1</v>
      </c>
      <c r="E7" s="16">
        <v>1</v>
      </c>
      <c r="F7" s="16">
        <v>3</v>
      </c>
      <c r="G7" s="16">
        <v>3</v>
      </c>
      <c r="H7" s="16">
        <v>1</v>
      </c>
      <c r="I7" s="16">
        <v>1</v>
      </c>
      <c r="J7" s="16">
        <v>1</v>
      </c>
      <c r="K7" s="16">
        <v>1</v>
      </c>
      <c r="L7" s="16">
        <v>1</v>
      </c>
      <c r="M7" s="16">
        <v>1</v>
      </c>
      <c r="N7" s="17">
        <v>1</v>
      </c>
    </row>
    <row r="8" spans="1:14" x14ac:dyDescent="0.25">
      <c r="A8">
        <f>Superficie!A8</f>
        <v>2000</v>
      </c>
      <c r="D8" s="15">
        <v>1</v>
      </c>
      <c r="E8" s="16">
        <v>1</v>
      </c>
      <c r="F8" s="16">
        <v>1</v>
      </c>
      <c r="G8" s="16">
        <v>1</v>
      </c>
      <c r="H8" s="16">
        <v>3</v>
      </c>
      <c r="I8" s="16">
        <v>3</v>
      </c>
      <c r="J8" s="16">
        <v>3</v>
      </c>
      <c r="K8" s="16">
        <v>1</v>
      </c>
      <c r="L8" s="16">
        <v>1</v>
      </c>
      <c r="M8" s="16">
        <v>1</v>
      </c>
      <c r="N8" s="17">
        <v>1</v>
      </c>
    </row>
    <row r="9" spans="1:14" x14ac:dyDescent="0.25">
      <c r="A9">
        <f>Superficie!A9</f>
        <v>2500</v>
      </c>
      <c r="D9" s="15">
        <v>1</v>
      </c>
      <c r="E9" s="16">
        <v>1</v>
      </c>
      <c r="F9" s="16">
        <v>1</v>
      </c>
      <c r="G9" s="16">
        <v>1</v>
      </c>
      <c r="H9" s="16">
        <v>3</v>
      </c>
      <c r="I9" s="16">
        <v>5</v>
      </c>
      <c r="J9" s="16">
        <v>3</v>
      </c>
      <c r="K9" s="16">
        <v>1</v>
      </c>
      <c r="L9" s="16">
        <v>1</v>
      </c>
      <c r="M9" s="16">
        <v>1</v>
      </c>
      <c r="N9" s="17">
        <v>1</v>
      </c>
    </row>
    <row r="10" spans="1:14" x14ac:dyDescent="0.25">
      <c r="A10">
        <f>Superficie!A10</f>
        <v>3000</v>
      </c>
      <c r="D10" s="15">
        <v>1</v>
      </c>
      <c r="E10" s="16">
        <v>1</v>
      </c>
      <c r="F10" s="16">
        <v>1</v>
      </c>
      <c r="G10" s="16">
        <v>1</v>
      </c>
      <c r="H10" s="16">
        <v>3</v>
      </c>
      <c r="I10" s="16">
        <v>3</v>
      </c>
      <c r="J10" s="16">
        <v>3</v>
      </c>
      <c r="K10" s="16">
        <v>1</v>
      </c>
      <c r="L10" s="16">
        <v>1</v>
      </c>
      <c r="M10" s="16">
        <v>1</v>
      </c>
      <c r="N10" s="17">
        <v>1</v>
      </c>
    </row>
    <row r="11" spans="1:14" x14ac:dyDescent="0.25">
      <c r="A11">
        <f>Superficie!A11</f>
        <v>3500</v>
      </c>
      <c r="D11" s="15">
        <v>1</v>
      </c>
      <c r="E11" s="16">
        <v>1</v>
      </c>
      <c r="F11" s="16">
        <v>1</v>
      </c>
      <c r="G11" s="16">
        <v>1</v>
      </c>
      <c r="H11" s="16">
        <v>1</v>
      </c>
      <c r="I11" s="16">
        <v>1</v>
      </c>
      <c r="J11" s="16">
        <v>1</v>
      </c>
      <c r="K11" s="16">
        <v>1</v>
      </c>
      <c r="L11" s="16">
        <v>1</v>
      </c>
      <c r="M11" s="16">
        <v>1</v>
      </c>
      <c r="N11" s="17">
        <v>1</v>
      </c>
    </row>
    <row r="12" spans="1:14" x14ac:dyDescent="0.25">
      <c r="A12">
        <f>Superficie!A12</f>
        <v>4000</v>
      </c>
      <c r="D12" s="15">
        <v>1</v>
      </c>
      <c r="E12" s="16">
        <v>1</v>
      </c>
      <c r="F12" s="16">
        <v>1</v>
      </c>
      <c r="G12" s="16">
        <v>1</v>
      </c>
      <c r="H12" s="16">
        <v>1</v>
      </c>
      <c r="I12" s="16">
        <v>1</v>
      </c>
      <c r="J12" s="16">
        <v>1</v>
      </c>
      <c r="K12" s="16">
        <v>1</v>
      </c>
      <c r="L12" s="16">
        <v>1</v>
      </c>
      <c r="M12" s="16">
        <v>1</v>
      </c>
      <c r="N12" s="17">
        <v>1</v>
      </c>
    </row>
    <row r="13" spans="1:14" x14ac:dyDescent="0.25">
      <c r="A13">
        <f>Superficie!A13</f>
        <v>4500</v>
      </c>
      <c r="D13" s="15">
        <v>1</v>
      </c>
      <c r="E13" s="16">
        <v>1</v>
      </c>
      <c r="F13" s="16">
        <v>1</v>
      </c>
      <c r="G13" s="16">
        <v>1</v>
      </c>
      <c r="H13" s="16">
        <v>1</v>
      </c>
      <c r="I13" s="16">
        <v>1</v>
      </c>
      <c r="J13" s="16">
        <v>1</v>
      </c>
      <c r="K13" s="16">
        <v>1</v>
      </c>
      <c r="L13" s="16">
        <v>1</v>
      </c>
      <c r="M13" s="16">
        <v>1</v>
      </c>
      <c r="N13" s="17">
        <v>1</v>
      </c>
    </row>
    <row r="14" spans="1:14" ht="15.75" thickBot="1" x14ac:dyDescent="0.3">
      <c r="A14">
        <f>Superficie!A14</f>
        <v>5000</v>
      </c>
      <c r="D14" s="18">
        <v>1</v>
      </c>
      <c r="E14" s="19">
        <v>1</v>
      </c>
      <c r="F14" s="19">
        <v>1</v>
      </c>
      <c r="G14" s="19">
        <v>1</v>
      </c>
      <c r="H14" s="19">
        <v>1</v>
      </c>
      <c r="I14" s="19">
        <v>1</v>
      </c>
      <c r="J14" s="19">
        <v>1</v>
      </c>
      <c r="K14" s="19">
        <v>1</v>
      </c>
      <c r="L14" s="19">
        <v>1</v>
      </c>
      <c r="M14" s="19">
        <v>1</v>
      </c>
      <c r="N14" s="20">
        <v>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topLeftCell="A4" workbookViewId="0">
      <selection activeCell="H8" sqref="H8"/>
    </sheetView>
  </sheetViews>
  <sheetFormatPr defaultRowHeight="15" x14ac:dyDescent="0.25"/>
  <cols>
    <col min="3" max="3" width="9.28515625" bestFit="1" customWidth="1"/>
    <col min="5" max="5" width="9.28515625" bestFit="1" customWidth="1"/>
    <col min="14" max="15" width="9.28515625" bestFit="1" customWidth="1"/>
  </cols>
  <sheetData>
    <row r="1" spans="1:16" x14ac:dyDescent="0.25">
      <c r="D1" s="1">
        <v>0</v>
      </c>
      <c r="E1" s="1">
        <f>D1+Dati!$B$7/Dati!$B$10</f>
        <v>500</v>
      </c>
      <c r="F1" s="1">
        <f>E1+Dati!$B$7/Dati!$B$10</f>
        <v>1000</v>
      </c>
      <c r="G1" s="1">
        <f>F1+Dati!$B$7/Dati!$B$10</f>
        <v>1500</v>
      </c>
      <c r="H1" s="1">
        <f>G1+Dati!$B$7/Dati!$B$10</f>
        <v>2000</v>
      </c>
      <c r="I1" s="1">
        <f>H1+Dati!$B$7/Dati!$B$10</f>
        <v>2500</v>
      </c>
      <c r="J1" s="1">
        <f>I1+Dati!$B$7/Dati!$B$10</f>
        <v>3000</v>
      </c>
      <c r="K1" s="1">
        <f>J1+Dati!$B$7/Dati!$B$10</f>
        <v>3500</v>
      </c>
      <c r="L1" s="1">
        <f>K1+Dati!$B$7/Dati!$B$10</f>
        <v>4000</v>
      </c>
      <c r="M1" s="1">
        <f>L1+Dati!$B$7/Dati!$B$10</f>
        <v>4500</v>
      </c>
      <c r="N1" s="1">
        <f>M1+Dati!$B$7/Dati!$B$10</f>
        <v>5000</v>
      </c>
      <c r="O1" s="1"/>
    </row>
    <row r="2" spans="1:16" x14ac:dyDescent="0.25">
      <c r="D2" s="2">
        <f ca="1">(D6+E5-E3+C5-C3-4*(D5-D3))+(1-Dati!$B$3)*(E5-E3+C5-C3-2*(D5-D3))</f>
        <v>111.2864583317435</v>
      </c>
      <c r="E2" s="2">
        <f ca="1">(E6+F5-F3+D5-D3-4*(E5-E3))+(1-Dati!$B$3)*(F5-F3+D5-D3-2*(E5-E3))</f>
        <v>114.42333714924712</v>
      </c>
      <c r="F2" s="2">
        <f ca="1">(F6+G5-G3+E5-E3-4*(F5-F3))+(1-Dati!$B$3)*(G5-G3+E5-E3-2*(F5-F3))</f>
        <v>116.39729019574769</v>
      </c>
      <c r="G2" s="2">
        <f ca="1">(G6+H5-H3+F5-F3-4*(G5-G3))+(1-Dati!$B$3)*(H5-H3+F5-F3-2*(G5-G3))</f>
        <v>116.04807600790481</v>
      </c>
      <c r="H2" s="2">
        <f ca="1">(H6+I5-I3+G5-G3-4*(H5-H3))+(1-Dati!$B$3)*(I5-I3+G5-G3-2*(H5-H3))</f>
        <v>113.49087635055614</v>
      </c>
      <c r="I2" s="2">
        <f ca="1">(I6+J5-J3+H5-H3-4*(I5-I3))+(1-Dati!$B$3)*(J5-J3+H5-H3-2*(I5-I3))</f>
        <v>108.22026760660201</v>
      </c>
      <c r="J2" s="2">
        <f ca="1">(J6+K5-K3+I5-I3-4*(J5-J3))+(1-Dati!$B$3)*(K5-K3+I5-I3-2*(J5-J3))</f>
        <v>102.1319335101869</v>
      </c>
      <c r="K2" s="2">
        <f ca="1">(K6+L5-L3+J5-J3-4*(K5-K3))+(1-Dati!$B$3)*(L5-L3+J5-J3-2*(K5-K3))</f>
        <v>95.928169033691105</v>
      </c>
      <c r="L2" s="2">
        <f ca="1">(L6+M5-M3+K5-K3-4*(L5-L3))+(1-Dati!$B$3)*(M5-M3+K5-K3-2*(L5-L3))</f>
        <v>89.32746427834104</v>
      </c>
      <c r="M2" s="2">
        <f ca="1">(M6+N5-N3+L5-L3-4*(M5-M3))+(1-Dati!$B$3)*(N5-N3+L5-L3-2*(M5-M3))</f>
        <v>81.92065524775748</v>
      </c>
      <c r="N2" s="2">
        <f ca="1">(N6+O5-O3+M5-M3-4*(N5-N3))+(1-Dati!$B$3)*(O5-O3+M5-M3-2*(N5-N3))</f>
        <v>74.50183721202913</v>
      </c>
    </row>
    <row r="3" spans="1:16" ht="15.75" thickBot="1" x14ac:dyDescent="0.3">
      <c r="C3" s="2">
        <f ca="1">C5+E3-E5</f>
        <v>107.30086529691835</v>
      </c>
      <c r="D3" s="2">
        <f ca="1">2*(1+Dati!$B$3)*D4-D5-Dati!$B$3*(E4+C4)</f>
        <v>114.76802398937747</v>
      </c>
      <c r="E3" s="2">
        <f ca="1">2*(1+Dati!$B$3)*E4-E5-Dati!$B$3*(F4+D4)</f>
        <v>120.35555680190132</v>
      </c>
      <c r="F3" s="2">
        <f ca="1">2*(1+Dati!$B$3)*F4-F5-Dati!$B$3*(G4+E4)</f>
        <v>124.21075022311823</v>
      </c>
      <c r="G3" s="2">
        <f ca="1">2*(1+Dati!$B$3)*G4-G5-Dati!$B$3*(H4+F4)</f>
        <v>125.06844204845723</v>
      </c>
      <c r="H3" s="2">
        <f ca="1">2*(1+Dati!$B$3)*H4-H5-Dati!$B$3*(I4+G4)</f>
        <v>122.62840786948263</v>
      </c>
      <c r="I3" s="2">
        <f ca="1">2*(1+Dati!$B$3)*I4-I5-Dati!$B$3*(J4+H4)</f>
        <v>117.7086132205544</v>
      </c>
      <c r="J3" s="2">
        <f ca="1">2*(1+Dati!$B$3)*J4-J5-Dati!$B$3*(K4+I4)</f>
        <v>111.26519254403262</v>
      </c>
      <c r="K3" s="2">
        <f ca="1">2*(1+Dati!$B$3)*K4-K5-Dati!$B$3*(L4+J4)</f>
        <v>103.96361167100457</v>
      </c>
      <c r="L3" s="2">
        <f ca="1">2*(1+Dati!$B$3)*L4-L5-Dati!$B$3*(M4+K4)</f>
        <v>96.137731122732333</v>
      </c>
      <c r="M3" s="2">
        <f ca="1">2*(1+Dati!$B$3)*M4-M5-Dati!$B$3*(N4+L4)</f>
        <v>87.823975337412406</v>
      </c>
      <c r="N3" s="2">
        <f ca="1">2*(1+Dati!$B$3)*N4-N5-Dati!$B$3*(O4+M4)</f>
        <v>78.911871752841137</v>
      </c>
      <c r="O3" s="2">
        <f ca="1">O5+M3-M5</f>
        <v>68.804341741522705</v>
      </c>
      <c r="P3" s="2"/>
    </row>
    <row r="4" spans="1:16" x14ac:dyDescent="0.25">
      <c r="A4">
        <f>D1</f>
        <v>0</v>
      </c>
      <c r="B4" s="2">
        <f ca="1">(F4+E5-C5+E3-C3-4*(E4-C4))+(1-Dati!$B$3)*(E5-C5+E3-C3-2*(E4-C4))</f>
        <v>111.28645713612093</v>
      </c>
      <c r="C4" s="2">
        <f ca="1">2*(1+Dati!$B$3)*D4-E4-Dati!$B$3*(D3+D5)</f>
        <v>114.76802340204561</v>
      </c>
      <c r="D4" s="4">
        <f ca="1">(Carico!D4/Dati!$B$5*Dati!$B$12^4-(-8*D3-8*E4-8*D5-8*C4+2*E3+2*E5+2*C5+2*C3+D2+F4+D6+B4))/(20+Dati!$B$6/Dati!$B$5*Dati!$B$12^4)</f>
        <v>120.75703442661853</v>
      </c>
      <c r="E4" s="5">
        <f ca="1">(Carico!E4/Dati!$B$5*Dati!$B$12^4-(-8*E3-8*F4-8*E5-8*D4+2*F3+2*F5+2*D5+2*D3+E2+G4+E6+C4))/(20+Dati!$B$6/Dati!$B$5*Dati!$B$12^4)</f>
        <v>126.7460454383306</v>
      </c>
      <c r="F4" s="5">
        <f ca="1">(Carico!F4/Dati!$B$5*Dati!$B$12^4-(-8*F3-8*G4-8*F5-8*E4+2*G3+2*G5+2*E5+2*E3+F2+H4+F6+D4))/(20+Dati!$B$6/Dati!$B$5*Dati!$B$12^4)</f>
        <v>131.36649118830221</v>
      </c>
      <c r="G4" s="5">
        <f ca="1">(Carico!G4/Dati!$B$5*Dati!$B$12^4-(-8*G3-8*H4-8*G5-8*F4+2*H3+2*H5+2*F5+2*F3+G2+I4+G6+E4))/(20+Dati!$B$6/Dati!$B$5*Dati!$B$12^4)</f>
        <v>132.97574702694976</v>
      </c>
      <c r="H4" s="5">
        <f ca="1">(Carico!H4/Dati!$B$5*Dati!$B$12^4-(-8*H3-8*I4-8*H5-8*G4+2*I3+2*I5+2*G5+2*G3+H2+J4+H6+F4))/(20+Dati!$B$6/Dati!$B$5*Dati!$B$12^4)</f>
        <v>131.03446345142629</v>
      </c>
      <c r="I4" s="5">
        <f ca="1">(Carico!I4/Dati!$B$5*Dati!$B$12^4-(-8*I3-8*J4-8*I5-8*H4+2*J3+2*J5+2*H5+2*H3+I2+K4+I6+G4))/(20+Dati!$B$6/Dati!$B$5*Dati!$B$12^4)</f>
        <v>126.3077713388202</v>
      </c>
      <c r="J4" s="5">
        <f ca="1">(Carico!J4/Dati!$B$5*Dati!$B$12^4-(-8*J3-8*K4-8*J5-8*I4+2*K3+2*K5+2*I5+2*I3+J2+L4+J6+H4))/(20+Dati!$B$6/Dati!$B$5*Dati!$B$12^4)</f>
        <v>119.6443761865041</v>
      </c>
      <c r="K4" s="5">
        <f ca="1">(Carico!K4/Dati!$B$5*Dati!$B$12^4-(-8*K3-8*L4-8*K5-8*J4+2*L3+2*L5+2*J5+2*J3+K2+M4+K6+I4))/(20+Dati!$B$6/Dati!$B$5*Dati!$B$12^4)</f>
        <v>111.77020179976083</v>
      </c>
      <c r="L4" s="5">
        <f ca="1">(Carico!L4/Dati!$B$5*Dati!$B$12^4-(-8*L3-8*M4-8*L5-8*K4+2*M3+2*M5+2*K5+2*K3+L2+N4+L6+J4))/(20+Dati!$B$6/Dati!$B$5*Dati!$B$12^4)</f>
        <v>103.24350262330076</v>
      </c>
      <c r="M4" s="5">
        <f ca="1">(Carico!M4/Dati!$B$5*Dati!$B$12^4-(-8*M3-8*N4-8*M5-8*L4+2*N3+2*N5+2*L5+2*L3+M2+O4+M6+K4))/(20+Dati!$B$6/Dati!$B$5*Dati!$B$12^4)</f>
        <v>94.338622605412183</v>
      </c>
      <c r="N4" s="6">
        <f ca="1">(Carico!N4/Dati!$B$5*Dati!$B$12^4-(-8*N3-8*O4-8*N5-8*M4+2*O3+2*O5+2*M5+2*M3+N2+P4+N6+L4))/(20+Dati!$B$6/Dati!$B$5*Dati!$B$12^4)</f>
        <v>85.131161731929438</v>
      </c>
      <c r="O4" s="2">
        <f ca="1">2*(1+Dati!$B$3)*N4-M4-[1]Dati!$B$3*(N3+N5)</f>
        <v>75.923700836081565</v>
      </c>
      <c r="P4" s="2">
        <f ca="1">-(-L4+O5-M5+O3-M3-4*(O4-M4))-(1-Dati!$B$3)*(O5-M5+O3-M3-2*(O4-M4))</f>
        <v>68.590621660252197</v>
      </c>
    </row>
    <row r="5" spans="1:16" x14ac:dyDescent="0.25">
      <c r="A5">
        <f>Dati!$B$8/Dati!$B$10+A4</f>
        <v>500</v>
      </c>
      <c r="B5" s="2">
        <f ca="1">(F5+E6-C6+E4-C4-4*(E5-C5))+(1-Dati!$B$3)*(E6-C6+E4-C4-2*(E5-C5))</f>
        <v>114.4233353741202</v>
      </c>
      <c r="C5" s="2">
        <f ca="1">2*(1+Dati!$B$3)*D5-E5-Dati!$B$3*(D4+D6)</f>
        <v>120.35555563365148</v>
      </c>
      <c r="D5" s="7">
        <f ca="1">(Carico!D5/Dati!$B$5*Dati!$B$12^4-(-8*D4-8*E5-8*D6-8*C5+2*E4+2*E6+2*C6+2*C4+D3+F5+D7+B5))/(20+Dati!$B$6/Dati!$B$5*Dati!$B$12^4)</f>
        <v>126.74604485675091</v>
      </c>
      <c r="E5" s="8">
        <f ca="1">(Carico!E5/Dati!$B$5*Dati!$B$12^4-(-8*E4-8*F5-8*E6-8*D5+2*F4+2*F6+2*D6+2*D4+E3+G5+E7+C5))/(20+Dati!$B$6/Dati!$B$5*Dati!$B$12^4)</f>
        <v>133.41024712314913</v>
      </c>
      <c r="F5" s="8">
        <f ca="1">(Carico!F5/Dati!$B$5*Dati!$B$12^4-(-8*F4-8*G5-8*F6-8*E5+2*G4+2*G6+2*E6+2*E4+F3+H5+F7+D5))/(20+Dati!$B$6/Dati!$B$5*Dati!$B$12^4)</f>
        <v>139.12447013750932</v>
      </c>
      <c r="G5" s="8">
        <f ca="1">(Carico!G5/Dati!$B$5*Dati!$B$12^4-(-8*G4-8*H5-8*G6-8*F5+2*H4+2*H6+2*F6+2*F4+G3+I5+G7+E5))/(20+Dati!$B$6/Dati!$B$5*Dati!$B$12^4)</f>
        <v>141.59315989580784</v>
      </c>
      <c r="H5" s="8">
        <f ca="1">(Carico!H5/Dati!$B$5*Dati!$B$12^4-(-8*H4-8*I5-8*H6-8*G5+2*I4+2*I6+2*G6+2*G4+H3+J5+H7+F5))/(20+Dati!$B$6/Dati!$B$5*Dati!$B$12^4)</f>
        <v>139.99760075418754</v>
      </c>
      <c r="I5" s="8">
        <f ca="1">(Carico!I5/Dati!$B$5*Dati!$B$12^4-(-8*I4-8*J5-8*I6-8*H5+2*J4+2*J6+2*H6+2*H4+I3+K5+I7+G5))/(20+Dati!$B$6/Dati!$B$5*Dati!$B$12^4)</f>
        <v>135.29427008441615</v>
      </c>
      <c r="J5" s="8">
        <f ca="1">(Carico!J5/Dati!$B$5*Dati!$B$12^4-(-8*J4-8*K5-8*J6-8*I5+2*K4+2*K6+2*I6+2*I4+J3+L5+J7+H5))/(20+Dati!$B$6/Dati!$B$5*Dati!$B$12^4)</f>
        <v>128.26571570135732</v>
      </c>
      <c r="K5" s="8">
        <f ca="1">(Carico!K5/Dati!$B$5*Dati!$B$12^4-(-8*K4-8*L5-8*K6-8*J5+2*L4+2*L6+2*J6+2*J4+K3+M5+K7+I5))/(20+Dati!$B$6/Dati!$B$5*Dati!$B$12^4)</f>
        <v>119.70729691817438</v>
      </c>
      <c r="L5" s="8">
        <f ca="1">(Carico!L5/Dati!$B$5*Dati!$B$12^4-(-8*L4-8*M5-8*L6-8*K5+2*M4+2*M6+2*K6+2*K4+L3+N5+L7+J5))/(20+Dati!$B$6/Dati!$B$5*Dati!$B$12^4)</f>
        <v>110.4249103301696</v>
      </c>
      <c r="M5" s="8">
        <f ca="1">(Carico!M5/Dati!$B$5*Dati!$B$12^4-(-8*M4-8*N5-8*M6-8*L5+2*N4+2*N6+2*L6+2*L4+M3+O5+M7+K5))/(20+Dati!$B$6/Dati!$B$5*Dati!$B$12^4)</f>
        <v>100.91378608888965</v>
      </c>
      <c r="N5" s="9">
        <f ca="1">(Carico!N5/Dati!$B$5*Dati!$B$12^4-(-8*N4-8*O5-8*N6-8*M5+2*O4+2*O6+2*M6+2*M4+N3+P5+N7+L5))/(20+Dati!$B$6/Dati!$B$5*Dati!$B$12^4)</f>
        <v>91.350451766178765</v>
      </c>
      <c r="O5" s="2">
        <f ca="1">2*(1+Dati!$B$3)*N5-M5-[1]Dati!$B$3*(N4+N6)</f>
        <v>81.894152480488245</v>
      </c>
      <c r="P5" s="2">
        <f ca="1">-(-L5+O6-M6+O4-M4-4*(O5-M5))-(1-Dati!$B$3)*(O6-M6+O4-M4-2*(O5-M5))</f>
        <v>73.018810894466611</v>
      </c>
    </row>
    <row r="6" spans="1:16" x14ac:dyDescent="0.25">
      <c r="A6">
        <f>Dati!$B$8/Dati!$B$10+A5</f>
        <v>1000</v>
      </c>
      <c r="B6" s="2">
        <f ca="1">(F6+E7-C7+E5-C5-4*(E6-C6))+(1-Dati!$B$3)*(E7-C7+E5-C5-2*(E6-C6))</f>
        <v>116.39728783057662</v>
      </c>
      <c r="C6" s="2">
        <f ca="1">2*(1+Dati!$B$3)*D6-E6-Dati!$B$3*(D5+D7)</f>
        <v>124.2107484657727</v>
      </c>
      <c r="D6" s="7">
        <f ca="1">(Carico!D6/Dati!$B$5*Dati!$B$12^4-(-8*D5-8*E6-8*D7-8*C6+2*E5+2*E7+2*C7+2*C5+D4+F6+D8+B6))/(20+Dati!$B$6/Dati!$B$5*Dati!$B$12^4)</f>
        <v>131.36649001754168</v>
      </c>
      <c r="E6" s="8">
        <f ca="1">(Carico!E6/Dati!$B$5*Dati!$B$12^4-(-8*E5-8*F6-8*E7-8*D6+2*F5+2*F7+2*D7+2*D5+E4+G6+E8+C6))/(20+Dati!$B$6/Dati!$B$5*Dati!$B$12^4)</f>
        <v>139.12446954816238</v>
      </c>
      <c r="F6" s="8">
        <f ca="1">(Carico!F6/Dati!$B$5*Dati!$B$12^4-(-8*F5-8*G6-8*F7-8*E6+2*G5+2*G7+2*E7+2*E5+F4+H6+F8+D6))/(20+Dati!$B$6/Dati!$B$5*Dati!$B$12^4)</f>
        <v>146.67118701420682</v>
      </c>
      <c r="G6" s="8">
        <f ca="1">(Carico!G6/Dati!$B$5*Dati!$B$12^4-(-8*G5-8*H6-8*G7-8*F6+2*H5+2*H7+2*F7+2*F5+G4+I6+G8+E6))/(20+Dati!$B$6/Dati!$B$5*Dati!$B$12^4)</f>
        <v>150.47725291022172</v>
      </c>
      <c r="H6" s="8">
        <f ca="1">(Carico!H6/Dati!$B$5*Dati!$B$12^4-(-8*H5-8*I6-8*H7-8*G6+2*I5+2*I7+2*G7+2*G5+H4+J6+H8+F6))/(20+Dati!$B$6/Dati!$B$5*Dati!$B$12^4)</f>
        <v>149.35968201432169</v>
      </c>
      <c r="I6" s="8">
        <f ca="1">(Carico!I6/Dati!$B$5*Dati!$B$12^4-(-8*I5-8*J6-8*I7-8*H6+2*J5+2*J7+2*H7+2*H5+I4+K6+I8+G6))/(20+Dati!$B$6/Dati!$B$5*Dati!$B$12^4)</f>
        <v>144.83445715211934</v>
      </c>
      <c r="J6" s="8">
        <f ca="1">(Carico!J6/Dati!$B$5*Dati!$B$12^4-(-8*J5-8*K6-8*J7-8*I6+2*K5+2*K7+2*I7+2*I5+J4+L6+J8+H6))/(20+Dati!$B$6/Dati!$B$5*Dati!$B$12^4)</f>
        <v>137.34204736870481</v>
      </c>
      <c r="K6" s="8">
        <f ca="1">(Carico!K6/Dati!$B$5*Dati!$B$12^4-(-8*K5-8*L6-8*K7-8*J6+2*L5+2*L7+2*J7+2*J5+K4+M6+K8+I6))/(20+Dati!$B$6/Dati!$B$5*Dati!$B$12^4)</f>
        <v>127.77494213231441</v>
      </c>
      <c r="L6" s="8">
        <f ca="1">(Carico!L6/Dati!$B$5*Dati!$B$12^4-(-8*L5-8*M6-8*L7-8*K6+2*M5+2*M7+2*K7+2*K5+L4+N6+L8+J6))/(20+Dati!$B$6/Dati!$B$5*Dati!$B$12^4)</f>
        <v>117.43537500706294</v>
      </c>
      <c r="M6" s="8">
        <f ca="1">(Carico!M6/Dati!$B$5*Dati!$B$12^4-(-8*M5-8*N6-8*M7-8*L6+2*N5+2*N7+2*L7+2*L5+M4+O6+M8+K6))/(20+Dati!$B$6/Dati!$B$5*Dati!$B$12^4)</f>
        <v>107.11722881680863</v>
      </c>
      <c r="N6" s="9">
        <f ca="1">(Carico!N6/Dati!$B$5*Dati!$B$12^4-(-8*N5-8*O6-8*N7-8*M6+2*O5+2*O7+2*M7+2*M5+N4+P6+N8+L6))/(20+Dati!$B$6/Dati!$B$5*Dati!$B$12^4)</f>
        <v>97.034566555542526</v>
      </c>
      <c r="O6" s="2">
        <f ca="1">2*(1+Dati!$B$3)*N6-M6-[1]Dati!$B$3*(N5+N7)</f>
        <v>87.141123478412908</v>
      </c>
      <c r="P6" s="2">
        <f ca="1">-(-L6+O7-M7+O5-M5-4*(O6-M6))-(1-Dati!$B$3)*(O7-M7+O5-M5-2*(O6-M6))</f>
        <v>77.596730113818268</v>
      </c>
    </row>
    <row r="7" spans="1:16" x14ac:dyDescent="0.25">
      <c r="A7">
        <f>Dati!$B$8/Dati!$B$10+A6</f>
        <v>1500</v>
      </c>
      <c r="B7" s="2">
        <f ca="1">(F7+E8-C8+E6-C6-4*(E7-C7))+(1-Dati!$B$3)*(E8-C8+E6-C6-2*(E7-C7))</f>
        <v>116.04807303185146</v>
      </c>
      <c r="C7" s="2">
        <f ca="1">2*(1+Dati!$B$3)*D7-E7-Dati!$B$3*(D6+D8)</f>
        <v>125.06843968353562</v>
      </c>
      <c r="D7" s="7">
        <f ca="1">(Carico!D7/Dati!$B$5*Dati!$B$12^4-(-8*D6-8*E7-8*D8-8*C7+2*E6+2*E8+2*C8+2*C6+D5+F7+D9+B7))/(20+Dati!$B$6/Dati!$B$5*Dati!$B$12^4)</f>
        <v>132.97574524955485</v>
      </c>
      <c r="E7" s="8">
        <f ca="1">(Carico!E7/Dati!$B$5*Dati!$B$12^4-(-8*E6-8*F7-8*E8-8*D7+2*F6+2*F8+2*D8+2*D6+E5+G7+E9+C7))/(20+Dati!$B$6/Dati!$B$5*Dati!$B$12^4)</f>
        <v>141.59315869981958</v>
      </c>
      <c r="F7" s="8">
        <f ca="1">(Carico!F7/Dati!$B$5*Dati!$B$12^4-(-8*F6-8*G7-8*F8-8*E7+2*G6+2*G8+2*E8+2*E6+F5+H7+F9+D7))/(20+Dati!$B$6/Dati!$B$5*Dati!$B$12^4)</f>
        <v>150.47725230339057</v>
      </c>
      <c r="G7" s="8">
        <f ca="1">(Carico!G7/Dati!$B$5*Dati!$B$12^4-(-8*G6-8*H7-8*G8-8*F7+2*H6+2*H8+2*F8+2*F6+G5+I7+G9+E7))/(20+Dati!$B$6/Dati!$B$5*Dati!$B$12^4)</f>
        <v>156.22907010463337</v>
      </c>
      <c r="H7" s="8">
        <f ca="1">(Carico!H7/Dati!$B$5*Dati!$B$12^4-(-8*H6-8*I7-8*H8-8*G7+2*I6+2*I8+2*G8+2*G6+H5+J7+H9+F7))/(20+Dati!$B$6/Dati!$B$5*Dati!$B$12^4)</f>
        <v>157.29164612256702</v>
      </c>
      <c r="I7" s="8">
        <f ca="1">(Carico!I7/Dati!$B$5*Dati!$B$12^4-(-8*I6-8*J7-8*I8-8*H7+2*J6+2*J8+2*H8+2*H6+I5+K7+I9+G7))/(20+Dati!$B$6/Dati!$B$5*Dati!$B$12^4)</f>
        <v>154.00050795086764</v>
      </c>
      <c r="J7" s="8">
        <f ca="1">(Carico!J7/Dati!$B$5*Dati!$B$12^4-(-8*J6-8*K7-8*J8-8*I7+2*K6+2*K8+2*I8+2*I6+J5+L7+J9+H7))/(20+Dati!$B$6/Dati!$B$5*Dati!$B$12^4)</f>
        <v>146.25520511342091</v>
      </c>
      <c r="K7" s="8">
        <f ca="1">(Carico!K7/Dati!$B$5*Dati!$B$12^4-(-8*K6-8*L7-8*K8-8*J7+2*L6+2*L8+2*J8+2*J6+K5+M7+K9+I7))/(20+Dati!$B$6/Dati!$B$5*Dati!$B$12^4)</f>
        <v>135.35112319016292</v>
      </c>
      <c r="L7" s="8">
        <f ca="1">(Carico!L7/Dati!$B$5*Dati!$B$12^4-(-8*L6-8*M7-8*L8-8*K7+2*M6+2*M8+2*K8+2*K6+L5+N7+L9+J7))/(20+Dati!$B$6/Dati!$B$5*Dati!$B$12^4)</f>
        <v>123.6764687169248</v>
      </c>
      <c r="M7" s="8">
        <f ca="1">(Carico!M7/Dati!$B$5*Dati!$B$12^4-(-8*M6-8*N7-8*M8-8*L7+2*N6+2*N8+2*L8+2*L6+M5+O7+M9+K7))/(20+Dati!$B$6/Dati!$B$5*Dati!$B$12^4)</f>
        <v>112.4182299727527</v>
      </c>
      <c r="N7" s="9">
        <f ca="1">(Carico!N7/Dati!$B$5*Dati!$B$12^4-(-8*N6-8*O7-8*N8-8*M7+2*O6+2*O8+2*M8+2*M6+N5+P7+N9+L7))/(20+Dati!$B$6/Dati!$B$5*Dati!$B$12^4)</f>
        <v>101.77258536126236</v>
      </c>
      <c r="O7" s="2">
        <f ca="1">2*(1+Dati!$B$3)*N7-M7-[1]Dati!$B$3*(N6+N8)</f>
        <v>91.422560789824544</v>
      </c>
      <c r="P7" s="2">
        <f ca="1">-(-L7+O8-M8+O6-M6-4*(O7-M7))-(1-Dati!$B$3)*(O8-M8+O6-M6-2*(O7-M7))</f>
        <v>80.98134429545641</v>
      </c>
    </row>
    <row r="8" spans="1:16" x14ac:dyDescent="0.25">
      <c r="A8">
        <f>Dati!$B$8/Dati!$B$10+A7</f>
        <v>2000</v>
      </c>
      <c r="B8" s="2">
        <f ca="1">(F8+E9-C9+E7-C7-4*(E8-C8))+(1-Dati!$B$3)*(E9-C9+E7-C7-2*(E8-C8))</f>
        <v>113.49087273658745</v>
      </c>
      <c r="C8" s="2">
        <f ca="1">2*(1+Dati!$B$3)*D8-E8-Dati!$B$3*(D7+D9)</f>
        <v>122.62840487240737</v>
      </c>
      <c r="D8" s="7">
        <f ca="1">(Carico!D8/Dati!$B$5*Dati!$B$12^4-(-8*D7-8*E8-8*D9-8*C8+2*E7+2*E9+2*C9+2*C7+D6+F8+D10+B8))/(20+Dati!$B$6/Dati!$B$5*Dati!$B$12^4)</f>
        <v>131.03446104399541</v>
      </c>
      <c r="E8" s="8">
        <f ca="1">(Carico!E8/Dati!$B$5*Dati!$B$12^4-(-8*E7-8*F8-8*E9-8*D8+2*F7+2*F9+2*D9+2*D7+E6+G8+E10+C8))/(20+Dati!$B$6/Dati!$B$5*Dati!$B$12^4)</f>
        <v>139.99759892846032</v>
      </c>
      <c r="F8" s="8">
        <f ca="1">(Carico!F8/Dati!$B$5*Dati!$B$12^4-(-8*F7-8*G8-8*F9-8*E8+2*G7+2*G9+2*E9+2*E7+F6+H8+F10+D8))/(20+Dati!$B$6/Dati!$B$5*Dati!$B$12^4)</f>
        <v>149.35968077738917</v>
      </c>
      <c r="G8" s="8">
        <f ca="1">(Carico!G8/Dati!$B$5*Dati!$B$12^4-(-8*G7-8*H8-8*G9-8*F8+2*H7+2*H9+2*F9+2*F7+G6+I8+G10+E8))/(20+Dati!$B$6/Dati!$B$5*Dati!$B$12^4)</f>
        <v>157.29164549211538</v>
      </c>
      <c r="H8" s="8">
        <f ca="1">(Carico!H8/Dati!$B$5*Dati!$B$12^4-(-8*H7-8*I8-8*H9-8*G8+2*I7+2*I9+2*G9+2*G7+H6+J8+H10+F8))/(20+Dati!$B$6/Dati!$B$5*Dati!$B$12^4)</f>
        <v>162.11111589771141</v>
      </c>
      <c r="I8" s="8">
        <f ca="1">(Carico!I8/Dati!$B$5*Dati!$B$12^4-(-8*I7-8*J8-8*I9-8*H8+2*J7+2*J9+2*H9+2*H7+I6+K8+I10+G8))/(20+Dati!$B$6/Dati!$B$5*Dati!$B$12^4)</f>
        <v>161.0850642963068</v>
      </c>
      <c r="J8" s="8">
        <f ca="1">(Carico!J8/Dati!$B$5*Dati!$B$12^4-(-8*J7-8*K8-8*J9-8*I8+2*K7+2*K9+2*I9+2*I7+J6+L8+J10+H8))/(20+Dati!$B$6/Dati!$B$5*Dati!$B$12^4)</f>
        <v>153.3753921830716</v>
      </c>
      <c r="K8" s="8">
        <f ca="1">(Carico!K8/Dati!$B$5*Dati!$B$12^4-(-8*K7-8*L8-8*K9-8*J8+2*L7+2*L9+2*J9+2*J7+K6+M8+K10+I8))/(20+Dati!$B$6/Dati!$B$5*Dati!$B$12^4)</f>
        <v>140.97153779091516</v>
      </c>
      <c r="L8" s="8">
        <f ca="1">(Carico!L8/Dati!$B$5*Dati!$B$12^4-(-8*L7-8*M8-8*L9-8*K8+2*M7+2*M9+2*K9+2*K7+L6+N8+L10+J8))/(20+Dati!$B$6/Dati!$B$5*Dati!$B$12^4)</f>
        <v>128.05531958149018</v>
      </c>
      <c r="M8" s="8">
        <f ca="1">(Carico!M8/Dati!$B$5*Dati!$B$12^4-(-8*M7-8*N8-8*M9-8*L8+2*N7+2*N9+2*L9+2*L7+M6+O8+M10+K8))/(20+Dati!$B$6/Dati!$B$5*Dati!$B$12^4)</f>
        <v>116.04728937487481</v>
      </c>
      <c r="N8" s="9">
        <f ca="1">(Carico!N8/Dati!$B$5*Dati!$B$12^4-(-8*N7-8*O8-8*N9-8*M8+2*O7+2*O9+2*M9+2*M7+N6+P8+N10+L8))/(20+Dati!$B$6/Dati!$B$5*Dati!$B$12^4)</f>
        <v>105.03250390056107</v>
      </c>
      <c r="O8" s="2">
        <f ca="1">2*(1+Dati!$B$3)*N8-M8-[1]Dati!$B$3*(N7+N9)</f>
        <v>94.423048587929657</v>
      </c>
      <c r="P8" s="2">
        <f ca="1">-(-L8+O9-M9+O7-M7-4*(O8-M8))-(1-Dati!$B$3)*(O9-M9+O7-M7-2*(O8-M8))</f>
        <v>83.229015870948359</v>
      </c>
    </row>
    <row r="9" spans="1:16" x14ac:dyDescent="0.25">
      <c r="A9">
        <f>Dati!$B$8/Dati!$B$10+A8</f>
        <v>2500</v>
      </c>
      <c r="B9" s="2">
        <f ca="1">(F9+E10-C10+E8-C8-4*(E9-C9))+(1-Dati!$B$3)*(E10-C10+E8-C8-2*(E9-C9))</f>
        <v>108.22026332579784</v>
      </c>
      <c r="C9" s="2">
        <f ca="1">2*(1+Dati!$B$3)*D9-E9-Dati!$B$3*(D8+D10)</f>
        <v>117.70860956465597</v>
      </c>
      <c r="D9" s="7">
        <f ca="1">(Carico!D9/Dati!$B$5*Dati!$B$12^4-(-8*D8-8*E9-8*D10-8*C9+2*E8+2*E10+2*C10+2*C8+D7+F9+D11+B9))/(20+Dati!$B$6/Dati!$B$5*Dati!$B$12^4)</f>
        <v>126.30776827578681</v>
      </c>
      <c r="E9" s="8">
        <f ca="1">(Carico!E9/Dati!$B$5*Dati!$B$12^4-(-8*E8-8*F9-8*E10-8*D9+2*F8+2*F10+2*D10+2*D8+E7+G9+E11+C9))/(20+Dati!$B$6/Dati!$B$5*Dati!$B$12^4)</f>
        <v>135.29426760368472</v>
      </c>
      <c r="F9" s="8">
        <f ca="1">(Carico!F9/Dati!$B$5*Dati!$B$12^4-(-8*F8-8*G9-8*F10-8*E9+2*G8+2*G10+2*E10+2*E8+F7+H9+F11+D9))/(20+Dati!$B$6/Dati!$B$5*Dati!$B$12^4)</f>
        <v>144.83445525964447</v>
      </c>
      <c r="G9" s="8">
        <f ca="1">(Carico!G9/Dati!$B$5*Dati!$B$12^4-(-8*G8-8*H9-8*G10-8*F9+2*H8+2*H10+2*F10+2*F8+G7+I9+G11+E9))/(20+Dati!$B$6/Dati!$B$5*Dati!$B$12^4)</f>
        <v>154.00050666412008</v>
      </c>
      <c r="H9" s="8">
        <f ca="1">(Carico!H9/Dati!$B$5*Dati!$B$12^4-(-8*H8-8*I9-8*H10-8*G9+2*I8+2*I10+2*G10+2*G8+H7+J9+H11+F9))/(20+Dati!$B$6/Dati!$B$5*Dati!$B$12^4)</f>
        <v>161.08506363953572</v>
      </c>
      <c r="I9" s="8">
        <f ca="1">(Carico!I9/Dati!$B$5*Dati!$B$12^4-(-8*I8-8*J9-8*I10-8*H9+2*J8+2*J10+2*H10+2*H8+I7+K9+I11+G9))/(20+Dati!$B$6/Dati!$B$5*Dati!$B$12^4)</f>
        <v>162.03986165288231</v>
      </c>
      <c r="J9" s="8">
        <f ca="1">(Carico!J9/Dati!$B$5*Dati!$B$12^4-(-8*J8-8*K9-8*J10-8*I9+2*K8+2*K10+2*I10+2*I8+J7+L9+J11+H9))/(20+Dati!$B$6/Dati!$B$5*Dati!$B$12^4)</f>
        <v>154.80114618125097</v>
      </c>
      <c r="K9" s="8">
        <f ca="1">(Carico!K9/Dati!$B$5*Dati!$B$12^4-(-8*K8-8*L9-8*K10-8*J9+2*L8+2*L10+2*J10+2*J8+K7+M9+K11+I9))/(20+Dati!$B$6/Dati!$B$5*Dati!$B$12^4)</f>
        <v>142.26966304355466</v>
      </c>
      <c r="L9" s="8">
        <f ca="1">(Carico!L9/Dati!$B$5*Dati!$B$12^4-(-8*L8-8*M9-8*L10-8*K9+2*M8+2*M10+2*K10+2*K8+L7+N9+L11+J9))/(20+Dati!$B$6/Dati!$B$5*Dati!$B$12^4)</f>
        <v>129.21087009377808</v>
      </c>
      <c r="M9" s="8">
        <f ca="1">(Carico!M9/Dati!$B$5*Dati!$B$12^4-(-8*M8-8*N9-8*M10-8*L9+2*N8+2*N10+2*L10+2*L8+M7+O9+M11+K9))/(20+Dati!$B$6/Dati!$B$5*Dati!$B$12^4)</f>
        <v>117.18215880775162</v>
      </c>
      <c r="N9" s="9">
        <f ca="1">(Carico!N9/Dati!$B$5*Dati!$B$12^4-(-8*N8-8*O9-8*N10-8*M9+2*O8+2*O10+2*M10+2*M8+N7+P9+N11+L9))/(20+Dati!$B$6/Dati!$B$5*Dati!$B$12^4)</f>
        <v>106.26577156209736</v>
      </c>
      <c r="O9" s="2">
        <f ca="1">2*(1+Dati!$B$3)*N9-M9-[1]Dati!$B$3*(N8+N10)</f>
        <v>95.805914257850461</v>
      </c>
      <c r="P9" s="2">
        <f ca="1">-(-L9+O10-M10+O8-M8-4*(O9-M9))-(1-Dati!$B$3)*(O10-M10+O8-M8-2*(O9-M9))</f>
        <v>84.601246509712524</v>
      </c>
    </row>
    <row r="10" spans="1:16" x14ac:dyDescent="0.25">
      <c r="A10">
        <f>Dati!$B$8/Dati!$B$10+A9</f>
        <v>3000</v>
      </c>
      <c r="B10" s="2">
        <f ca="1">(F10+E11-C11+E9-C9-4*(E10-C10))+(1-Dati!$B$3)*(E11-C11+E9-C9-2*(E10-C10))</f>
        <v>102.13192853546377</v>
      </c>
      <c r="C10" s="2">
        <f ca="1">2*(1+Dati!$B$3)*D10-E10-Dati!$B$3*(D9+D11)</f>
        <v>111.26518820410411</v>
      </c>
      <c r="D10" s="7">
        <f ca="1">(Carico!D10/Dati!$B$5*Dati!$B$12^4-(-8*D9-8*E10-8*D11-8*C10+2*E9+2*E11+2*C11+2*C9+D8+F10+D12+B10))/(20+Dati!$B$6/Dati!$B$5*Dati!$B$12^4)</f>
        <v>119.6443724435231</v>
      </c>
      <c r="E10" s="8">
        <f ca="1">(Carico!E10/Dati!$B$5*Dati!$B$12^4-(-8*E9-8*F10-8*E11-8*D10+2*F9+2*F11+2*D11+2*D9+E8+G10+E12+C10))/(20+Dati!$B$6/Dati!$B$5*Dati!$B$12^4)</f>
        <v>128.26571254144739</v>
      </c>
      <c r="F10" s="8">
        <f ca="1">(Carico!F10/Dati!$B$5*Dati!$B$12^4-(-8*F9-8*G10-8*F11-8*E10+2*G9+2*G11+2*E11+2*E9+F8+H10+F12+D10))/(20+Dati!$B$6/Dati!$B$5*Dati!$B$12^4)</f>
        <v>137.34204479628855</v>
      </c>
      <c r="G10" s="8">
        <f ca="1">(Carico!G10/Dati!$B$5*Dati!$B$12^4-(-8*G9-8*H10-8*G11-8*F10+2*H9+2*H11+2*F11+2*F9+G8+I10+G12+E10))/(20+Dati!$B$6/Dati!$B$5*Dati!$B$12^4)</f>
        <v>146.25520314556812</v>
      </c>
      <c r="H10" s="8">
        <f ca="1">(Carico!H10/Dati!$B$5*Dati!$B$12^4-(-8*H9-8*I10-8*H11-8*G10+2*I9+2*I11+2*G11+2*G9+H8+J10+H12+F10))/(20+Dati!$B$6/Dati!$B$5*Dati!$B$12^4)</f>
        <v>153.37539084424876</v>
      </c>
      <c r="I10" s="8">
        <f ca="1">(Carico!I10/Dati!$B$5*Dati!$B$12^4-(-8*I9-8*J10-8*I11-8*H10+2*J9+2*J11+2*H11+2*H9+I8+K10+I12+G10))/(20+Dati!$B$6/Dati!$B$5*Dati!$B$12^4)</f>
        <v>154.80114549872221</v>
      </c>
      <c r="J10" s="8">
        <f ca="1">(Carico!J10/Dati!$B$5*Dati!$B$12^4-(-8*J9-8*K10-8*J11-8*I10+2*K9+2*K11+2*I11+2*I9+J8+L10+J12+H10))/(20+Dati!$B$6/Dati!$B$5*Dati!$B$12^4)</f>
        <v>149.16309667544618</v>
      </c>
      <c r="K10" s="8">
        <f ca="1">(Carico!K10/Dati!$B$5*Dati!$B$12^4-(-8*K9-8*L10-8*K11-8*J10+2*L9+2*L11+2*J11+2*J9+K8+M10+K12+I10))/(20+Dati!$B$6/Dati!$B$5*Dati!$B$12^4)</f>
        <v>138.34283346887</v>
      </c>
      <c r="L10" s="8">
        <f ca="1">(Carico!L10/Dati!$B$5*Dati!$B$12^4-(-8*L9-8*M10-8*L11-8*K10+2*M9+2*M11+2*K11+2*K9+L8+N10+L12+J10))/(20+Dati!$B$6/Dati!$B$5*Dati!$B$12^4)</f>
        <v>126.59482626103939</v>
      </c>
      <c r="M10" s="8">
        <f ca="1">(Carico!M10/Dati!$B$5*Dati!$B$12^4-(-8*M9-8*N10-8*M11-8*L10+2*N9+2*N11+2*L11+2*L9+M8+O10+M12+K10))/(20+Dati!$B$6/Dati!$B$5*Dati!$B$12^4)</f>
        <v>115.47457656001514</v>
      </c>
      <c r="N10" s="9">
        <f ca="1">(Carico!N10/Dati!$B$5*Dati!$B$12^4-(-8*N9-8*O10-8*N11-8*M10+2*O9+2*O11+2*M11+2*M9+N8+P10+N12+L10))/(20+Dati!$B$6/Dati!$B$5*Dati!$B$12^4)</f>
        <v>105.21638944407142</v>
      </c>
      <c r="O10" s="2">
        <f ca="1">2*(1+Dati!$B$3)*N10-M10-[1]Dati!$B$3*(N9+N11)</f>
        <v>95.378069614643039</v>
      </c>
      <c r="P10" s="2">
        <f ca="1">-(-L10+O11-M11+O9-M9-4*(O10-M10))-(1-Dati!$B$3)*(O11-M11+O9-M9-2*(O10-M10))</f>
        <v>85.109465054101619</v>
      </c>
    </row>
    <row r="11" spans="1:16" x14ac:dyDescent="0.25">
      <c r="A11">
        <f>Dati!$B$8/Dati!$B$10+A10</f>
        <v>3500</v>
      </c>
      <c r="B11" s="2">
        <f ca="1">(F11+E12-C12+E10-C10-4*(E11-C11))+(1-Dati!$B$3)*(E12-C12+E10-C10-2*(E11-C11))</f>
        <v>95.928163342908718</v>
      </c>
      <c r="C11" s="2">
        <f ca="1">2*(1+Dati!$B$3)*D11-E11-Dati!$B$3*(D10+D12)</f>
        <v>103.96360662630718</v>
      </c>
      <c r="D11" s="7">
        <f ca="1">(Carico!D11/Dati!$B$5*Dati!$B$12^4-(-8*D10-8*E11-8*D12-8*C11+2*E10+2*E12+2*C12+2*C10+D9+F11+D13+B11))/(20+Dati!$B$6/Dati!$B$5*Dati!$B$12^4)</f>
        <v>111.77019735657061</v>
      </c>
      <c r="E11" s="8">
        <f ca="1">(Carico!E11/Dati!$B$5*Dati!$B$12^4-(-8*E10-8*F11-8*E12-8*D11+2*F10+2*F12+2*D12+2*D10+E9+G11+E13+C11))/(20+Dati!$B$6/Dati!$B$5*Dati!$B$12^4)</f>
        <v>119.70729305873577</v>
      </c>
      <c r="F11" s="8">
        <f ca="1">(Carico!F11/Dati!$B$5*Dati!$B$12^4-(-8*F10-8*G11-8*F12-8*E11+2*G10+2*G12+2*E12+2*E10+F9+H11+F13+D11))/(20+Dati!$B$6/Dati!$B$5*Dati!$B$12^4)</f>
        <v>127.77493885926542</v>
      </c>
      <c r="G11" s="8">
        <f ca="1">(Carico!G11/Dati!$B$5*Dati!$B$12^4-(-8*G10-8*H11-8*G12-8*F11+2*H10+2*H12+2*F12+2*F10+G9+I11+G13+E11))/(20+Dati!$B$6/Dati!$B$5*Dati!$B$12^4)</f>
        <v>135.35112052010231</v>
      </c>
      <c r="H11" s="8">
        <f ca="1">(Carico!H11/Dati!$B$5*Dati!$B$12^4-(-8*H10-8*I11-8*H12-8*G11+2*I10+2*I12+2*G12+2*G10+H9+J11+H13+F11))/(20+Dati!$B$6/Dati!$B$5*Dati!$B$12^4)</f>
        <v>140.97153574854093</v>
      </c>
      <c r="I11" s="8">
        <f ca="1">(Carico!I11/Dati!$B$5*Dati!$B$12^4-(-8*I10-8*J11-8*I12-8*H11+2*J10+2*J12+2*H12+2*H10+I9+K11+I13+G11))/(20+Dati!$B$6/Dati!$B$5*Dati!$B$12^4)</f>
        <v>142.26966165664345</v>
      </c>
      <c r="J11" s="8">
        <f ca="1">(Carico!J11/Dati!$B$5*Dati!$B$12^4-(-8*J10-8*K11-8*J12-8*I11+2*K10+2*K12+2*I12+2*I10+J9+L11+J13+H11))/(20+Dati!$B$6/Dati!$B$5*Dati!$B$12^4)</f>
        <v>138.34283276416858</v>
      </c>
      <c r="K11" s="8">
        <f ca="1">(Carico!K11/Dati!$B$5*Dati!$B$12^4-(-8*K10-8*L11-8*K12-8*J11+2*L10+2*L12+2*J12+2*J10+K9+M11+K13+I11))/(20+Dati!$B$6/Dati!$B$5*Dati!$B$12^4)</f>
        <v>130.36529206482641</v>
      </c>
      <c r="L11" s="8">
        <f ca="1">(Carico!L11/Dati!$B$5*Dati!$B$12^4-(-8*L10-8*M11-8*L12-8*K11+2*M10+2*M12+2*K12+2*K10+L9+N11+L13+J11))/(20+Dati!$B$6/Dati!$B$5*Dati!$B$12^4)</f>
        <v>120.86799028216244</v>
      </c>
      <c r="M11" s="8">
        <f ca="1">(Carico!M11/Dati!$B$5*Dati!$B$12^4-(-8*M10-8*N11-8*M12-8*L11+2*N10+2*N12+2*L12+2*L10+M9+O11+M13+K11))/(20+Dati!$B$6/Dati!$B$5*Dati!$B$12^4)</f>
        <v>111.27980245081152</v>
      </c>
      <c r="N11" s="9">
        <f ca="1">(Carico!N11/Dati!$B$5*Dati!$B$12^4-(-8*N10-8*O11-8*N12-8*M11+2*O10+2*O12+2*M12+2*M10+N9+P11+N13+L11))/(20+Dati!$B$6/Dati!$B$5*Dati!$B$12^4)</f>
        <v>102.06767081779209</v>
      </c>
      <c r="O11" s="2">
        <f ca="1">2*(1+Dati!$B$3)*N11-M11-[1]Dati!$B$3*(N10+N12)</f>
        <v>93.181003828505112</v>
      </c>
      <c r="P11" s="2">
        <f ca="1">-(-L11+O12-M12+O10-M10-4*(O11-M11))-(1-Dati!$B$3)*(O12-M12+O10-M10-2*(O11-M11))</f>
        <v>84.478366788475071</v>
      </c>
    </row>
    <row r="12" spans="1:16" x14ac:dyDescent="0.25">
      <c r="A12">
        <f>Dati!$B$8/Dati!$B$10+A11</f>
        <v>4000</v>
      </c>
      <c r="B12" s="2">
        <f ca="1">(F12+E13-C13+E11-C11-4*(E12-C12))+(1-Dati!$B$3)*(E13-C13+E11-C11-2*(E12-C12))</f>
        <v>89.327457856793501</v>
      </c>
      <c r="C12" s="2">
        <f ca="1">2*(1+Dati!$B$3)*D12-E12-Dati!$B$3*(D11+D13)</f>
        <v>96.137725359481266</v>
      </c>
      <c r="D12" s="7">
        <f ca="1">(Carico!D12/Dati!$B$5*Dati!$B$12^4-(-8*D11-8*E12-8*D13-8*C12+2*E11+2*E13+2*C13+2*C11+D10+F12+D14+B12))/(20+Dati!$B$6/Dati!$B$5*Dati!$B$12^4)</f>
        <v>103.2434974660557</v>
      </c>
      <c r="E12" s="8">
        <f ca="1">(Carico!E12/Dati!$B$5*Dati!$B$12^4-(-8*E11-8*F12-8*E13-8*D12+2*F11+2*F13+2*D13+2*D11+E10+G12+E14+C12))/(20+Dati!$B$6/Dati!$B$5*Dati!$B$12^4)</f>
        <v>110.4249057568428</v>
      </c>
      <c r="F12" s="8">
        <f ca="1">(Carico!F12/Dati!$B$5*Dati!$B$12^4-(-8*F11-8*G12-8*F13-8*E12+2*G11+2*G13+2*E13+2*E11+F10+H12+F14+D12))/(20+Dati!$B$6/Dati!$B$5*Dati!$B$12^4)</f>
        <v>117.43537101846529</v>
      </c>
      <c r="G12" s="8">
        <f ca="1">(Carico!G12/Dati!$B$5*Dati!$B$12^4-(-8*G11-8*H12-8*G13-8*F12+2*H11+2*H13+2*F13+2*F11+G10+I12+G14+E12))/(20+Dati!$B$6/Dati!$B$5*Dati!$B$12^4)</f>
        <v>123.6764653292983</v>
      </c>
      <c r="H12" s="8">
        <f ca="1">(Carico!H12/Dati!$B$5*Dati!$B$12^4-(-8*H11-8*I12-8*H13-8*G12+2*I11+2*I13+2*G13+2*G11+H10+J12+H14+F12))/(20+Dati!$B$6/Dati!$B$5*Dati!$B$12^4)</f>
        <v>128.05531681991485</v>
      </c>
      <c r="I12" s="8">
        <f ca="1">(Carico!I12/Dati!$B$5*Dati!$B$12^4-(-8*I11-8*J12-8*I13-8*H12+2*J11+2*J13+2*H13+2*H11+I10+K12+I14+G12))/(20+Dati!$B$6/Dati!$B$5*Dati!$B$12^4)</f>
        <v>129.21086798668458</v>
      </c>
      <c r="J12" s="8">
        <f ca="1">(Carico!J12/Dati!$B$5*Dati!$B$12^4-(-8*J11-8*K12-8*J13-8*I12+2*K11+2*K13+2*I13+2*I11+J10+L12+J14+H12))/(20+Dati!$B$6/Dati!$B$5*Dati!$B$12^4)</f>
        <v>126.59482483579848</v>
      </c>
      <c r="K12" s="8">
        <f ca="1">(Carico!K12/Dati!$B$5*Dati!$B$12^4-(-8*K11-8*L12-8*K13-8*J12+2*L11+2*L13+2*J13+2*J11+K10+M12+K14+I12))/(20+Dati!$B$6/Dati!$B$5*Dati!$B$12^4)</f>
        <v>120.86798956164938</v>
      </c>
      <c r="L12" s="8">
        <f ca="1">(Carico!L12/Dati!$B$5*Dati!$B$12^4-(-8*L11-8*M12-8*L13-8*K12+2*M11+2*M13+2*K13+2*K11+L10+N12+L14+J12))/(20+Dati!$B$6/Dati!$B$5*Dati!$B$12^4)</f>
        <v>113.44823304356179</v>
      </c>
      <c r="M12" s="8">
        <f ca="1">(Carico!M12/Dati!$B$5*Dati!$B$12^4-(-8*M11-8*N12-8*M13-8*L12+2*N11+2*N13+2*L13+2*L11+M10+O12+M14+K12))/(20+Dati!$B$6/Dati!$B$5*Dati!$B$12^4)</f>
        <v>105.40473130004575</v>
      </c>
      <c r="N12" s="9">
        <f ca="1">(Carico!N12/Dati!$B$5*Dati!$B$12^4-(-8*N11-8*O12-8*N13-8*M12+2*O11+2*O13+2*M13+2*M11+N10+P12+N14+L12))/(20+Dati!$B$6/Dati!$B$5*Dati!$B$12^4)</f>
        <v>97.291628894045274</v>
      </c>
      <c r="O12" s="2">
        <f ca="1">2*(1+Dati!$B$3)*N12-M12-[1]Dati!$B$3*(N11+N13)</f>
        <v>89.410322237593704</v>
      </c>
      <c r="P12" s="2">
        <f ca="1">-(-L12+O13-M13+O11-M11-4*(O12-M12))-(1-Dati!$B$3)*(O13-M13+O11-M11-2*(O12-M12))</f>
        <v>82.214513504446259</v>
      </c>
    </row>
    <row r="13" spans="1:16" x14ac:dyDescent="0.25">
      <c r="A13">
        <f>Dati!$B$8/Dati!$B$10+A12</f>
        <v>4500</v>
      </c>
      <c r="B13" s="2">
        <f ca="1">(F13+E14-C14+E12-C12-4*(E13-C13))+(1-Dati!$B$3)*(E14-C14+E12-C12-2*(E13-C13))</f>
        <v>81.920648090036607</v>
      </c>
      <c r="C13" s="2">
        <f ca="1">2*(1+Dati!$B$3)*D13-E13-Dati!$B$3*(D12+D14)</f>
        <v>87.823968850919812</v>
      </c>
      <c r="D13" s="7">
        <f ca="1">(Carico!D13/Dati!$B$5*Dati!$B$12^4-(-8*D12-8*E13-8*D14-8*C13+2*E12+2*E14+2*C14+2*C12+D11+F13+D15+B13))/(20+Dati!$B$6/Dati!$B$5*Dati!$B$12^4)</f>
        <v>94.338616728611584</v>
      </c>
      <c r="E13" s="8">
        <f ca="1">(Carico!E13/Dati!$B$5*Dati!$B$12^4-(-8*E12-8*F13-8*E14-8*D13+2*F12+2*F14+2*D14+2*D12+E11+G13+E15+C13))/(20+Dati!$B$6/Dati!$B$5*Dati!$B$12^4)</f>
        <v>100.91378079495944</v>
      </c>
      <c r="F13" s="8">
        <f ca="1">(Carico!F13/Dati!$B$5*Dati!$B$12^4-(-8*F12-8*G13-8*F14-8*E13+2*G12+2*G14+2*E14+2*E12+F11+H13+F15+D13))/(20+Dati!$B$6/Dati!$B$5*Dati!$B$12^4)</f>
        <v>107.11722410500828</v>
      </c>
      <c r="G13" s="8">
        <f ca="1">(Carico!G13/Dati!$B$5*Dati!$B$12^4-(-8*G12-8*H13-8*G14-8*F13+2*H12+2*H14+2*F14+2*F12+G11+I13+G15+E13))/(20+Dati!$B$6/Dati!$B$5*Dati!$B$12^4)</f>
        <v>112.41822585935529</v>
      </c>
      <c r="H13" s="8">
        <f ca="1">(Carico!H13/Dati!$B$5*Dati!$B$12^4-(-8*H12-8*I13-8*H14-8*G13+2*I12+2*I14+2*G14+2*G12+H11+J13+H15+F13))/(20+Dati!$B$6/Dati!$B$5*Dati!$B$12^4)</f>
        <v>116.04728588570254</v>
      </c>
      <c r="I13" s="8">
        <f ca="1">(Carico!I13/Dati!$B$5*Dati!$B$12^4-(-8*I12-8*J13-8*I14-8*H13+2*J12+2*J14+2*H14+2*H12+I11+K13+I15+G13))/(20+Dati!$B$6/Dati!$B$5*Dati!$B$12^4)</f>
        <v>117.18215597219536</v>
      </c>
      <c r="J13" s="8">
        <f ca="1">(Carico!J13/Dati!$B$5*Dati!$B$12^4-(-8*J12-8*K13-8*J14-8*I13+2*K12+2*K14+2*I14+2*I12+J11+L13+J15+H13))/(20+Dati!$B$6/Dati!$B$5*Dati!$B$12^4)</f>
        <v>115.47457440631243</v>
      </c>
      <c r="K13" s="8">
        <f ca="1">(Carico!K13/Dati!$B$5*Dati!$B$12^4-(-8*K12-8*L13-8*K14-8*J13+2*L12+2*L14+2*J14+2*J12+K11+M13+K15+I13))/(20+Dati!$B$6/Dati!$B$5*Dati!$B$12^4)</f>
        <v>111.27980100239233</v>
      </c>
      <c r="L13" s="8">
        <f ca="1">(Carico!L13/Dati!$B$5*Dati!$B$12^4-(-8*L12-8*M13-8*L14-8*K13+2*M12+2*M14+2*K14+2*K12+L11+N13+L15+J13))/(20+Dati!$B$6/Dati!$B$5*Dati!$B$12^4)</f>
        <v>105.40473057275905</v>
      </c>
      <c r="M13" s="8">
        <f ca="1">(Carico!M13/Dati!$B$5*Dati!$B$12^4-(-8*M12-8*N13-8*M14-8*L13+2*N12+2*N14+2*L14+2*L12+M11+O13+M15+K13))/(20+Dati!$B$6/Dati!$B$5*Dati!$B$12^4)</f>
        <v>98.585502304724628</v>
      </c>
      <c r="N13" s="9">
        <f ca="1">(Carico!N13/Dati!$B$5*Dati!$B$12^4-(-8*N12-8*O13-8*N14-8*M13+2*O12+2*O14+2*M14+2*M12+N11+P13+N15+L13))/(20+Dati!$B$6/Dati!$B$5*Dati!$B$12^4)</f>
        <v>91.35660814063769</v>
      </c>
      <c r="O13" s="2">
        <f ca="1">2*(1+Dati!$B$3)*N13-M13-[1]Dati!$B$3*(N12+N14)</f>
        <v>84.275983575092027</v>
      </c>
      <c r="P13" s="2">
        <f ca="1">-(-L13+O14-M14+O12-M12-4*(O13-M13))-(1-Dati!$B$3)*(O14-M14+O12-M12-2*(O13-M13))</f>
        <v>78.096287202228751</v>
      </c>
    </row>
    <row r="14" spans="1:16" ht="15.75" thickBot="1" x14ac:dyDescent="0.3">
      <c r="A14">
        <f>Dati!$B$8/Dati!$B$10+A13</f>
        <v>5000</v>
      </c>
      <c r="B14" s="2">
        <f ca="1">(F14+E15-C15+E13-C13-4*(E14-C14))+(1-Dati!$B$3)*(E15-C15+E13-C13-2*(E14-C14))</f>
        <v>74.501829311114861</v>
      </c>
      <c r="C14" s="2">
        <f ca="1">2*(1+Dati!$B$3)*D14-E14-Dati!$B$3*(D13+D15)</f>
        <v>78.911864549793819</v>
      </c>
      <c r="D14" s="10">
        <f ca="1">(Carico!D14/Dati!$B$5*Dati!$B$12^4-(-8*D13-8*E14-8*D15-8*C14+2*E13+2*E15+2*C15+2*C13+D12+F14+D16+B14))/(20+Dati!$B$6/Dati!$B$5*Dati!$B$12^4)</f>
        <v>85.131155140290758</v>
      </c>
      <c r="E14" s="11">
        <f ca="1">(Carico!E14/Dati!$B$5*Dati!$B$12^4-(-8*E13-8*F14-8*E15-8*D14+2*F13+2*F15+2*D15+2*D13+E12+G14+E16+C14))/(20+Dati!$B$6/Dati!$B$5*Dati!$B$12^4)</f>
        <v>91.350445753855169</v>
      </c>
      <c r="F14" s="11">
        <f ca="1">(Carico!F14/Dati!$B$5*Dati!$B$12^4-(-8*F13-8*G14-8*F15-8*E14+2*G13+2*G15+2*E15+2*E13+F12+H14+F16+D14))/(20+Dati!$B$6/Dati!$B$5*Dati!$B$12^4)</f>
        <v>97.034561121100424</v>
      </c>
      <c r="G14" s="11">
        <f ca="1">(Carico!G14/Dati!$B$5*Dati!$B$12^4-(-8*G13-8*H14-8*G15-8*F14+2*H13+2*H15+2*F15+2*F13+G12+I14+G16+E14))/(20+Dati!$B$6/Dati!$B$5*Dati!$B$12^4)</f>
        <v>101.77258052183164</v>
      </c>
      <c r="H14" s="11">
        <f ca="1">(Carico!H14/Dati!$B$5*Dati!$B$12^4-(-8*H13-8*I14-8*H15-8*G14+2*I13+2*I15+2*G15+2*G13+H12+J14+H16+F14))/(20+Dati!$B$6/Dati!$B$5*Dati!$B$12^4)</f>
        <v>105.03249968340305</v>
      </c>
      <c r="I14" s="11">
        <f ca="1">(Carico!I14/Dati!$B$5*Dati!$B$12^4-(-8*I13-8*J14-8*I15-8*H14+2*J13+2*J15+2*H15+2*H13+I12+K14+I16+G14))/(20+Dati!$B$6/Dati!$B$5*Dati!$B$12^4)</f>
        <v>106.26576799813739</v>
      </c>
      <c r="J14" s="11">
        <f ca="1">(Carico!J14/Dati!$B$5*Dati!$B$12^4-(-8*J13-8*K14-8*J15-8*I14+2*K13+2*K15+2*I15+2*I13+J12+L14+J16+H14))/(20+Dati!$B$6/Dati!$B$5*Dati!$B$12^4)</f>
        <v>105.21638656286942</v>
      </c>
      <c r="K14" s="11">
        <f ca="1">(Carico!K14/Dati!$B$5*Dati!$B$12^4-(-8*K13-8*L14-8*K15-8*J14+2*L13+2*L15+2*J15+2*J13+K12+M14+K16+I14))/(20+Dati!$B$6/Dati!$B$5*Dati!$B$12^4)</f>
        <v>102.06766864367192</v>
      </c>
      <c r="L14" s="11">
        <f ca="1">(Carico!L14/Dati!$B$5*Dati!$B$12^4-(-8*L13-8*M14-8*L15-8*K14+2*M13+2*M15+2*K15+2*K13+L12+N14+L16+J14))/(20+Dati!$B$6/Dati!$B$5*Dati!$B$12^4)</f>
        <v>97.291627443148244</v>
      </c>
      <c r="M14" s="11">
        <f ca="1">(Carico!M14/Dati!$B$5*Dati!$B$12^4-(-8*M13-8*N14-8*M15-8*L14+2*N13+2*N15+2*L15+2*L13+M12+O14+M16+K14))/(20+Dati!$B$6/Dati!$B$5*Dati!$B$12^4)</f>
        <v>91.356607418624307</v>
      </c>
      <c r="N14" s="12">
        <f ca="1">(Carico!N14/Dati!$B$5*Dati!$B$12^4-(-8*N13-8*O14-8*N15-8*M14+2*O13+2*O15+2*M15+2*M13+N12+P14+N16+L14))/(20+Dati!$B$6/Dati!$B$5*Dati!$B$12^4)</f>
        <v>84.680239309503008</v>
      </c>
      <c r="O14" s="2">
        <f ca="1">2*(1+Dati!$B$3)*N14-M14-[1]Dati!$B$3*(N13+N15)</f>
        <v>78.003871182019054</v>
      </c>
      <c r="P14" s="2">
        <f ca="1">-(-L14+O15-M15+O13-M13-4*(O14-M14))-(1-Dati!$B$3)*(O15-M15+O13-M13-2*(O14-M14))</f>
        <v>74.030571921961894</v>
      </c>
    </row>
    <row r="15" spans="1:16" x14ac:dyDescent="0.25">
      <c r="C15" s="2">
        <f ca="1">C13+E15-E13</f>
        <v>68.804333850269288</v>
      </c>
      <c r="D15" s="2">
        <f ca="1">2*(1+Dati!$B$3)*D14-D13-Dati!$B$3*(E14+C14)</f>
        <v>75.923693547356436</v>
      </c>
      <c r="E15" s="2">
        <f ca="1">2*(1+Dati!$B$3)*E14-E13-Dati!$B$3*(F14+D14)</f>
        <v>81.894145762014716</v>
      </c>
      <c r="F15" s="2">
        <f ca="1">2*(1+Dati!$B$3)*F14-F13-Dati!$B$3*(G14+E14)</f>
        <v>87.141117330495362</v>
      </c>
      <c r="G15" s="2">
        <f ca="1">2*(1+Dati!$B$3)*G14-G13-Dati!$B$3*(H14+F14)</f>
        <v>91.422555232139956</v>
      </c>
      <c r="H15" s="2">
        <f ca="1">2*(1+Dati!$B$3)*H14-H13-Dati!$B$3*(I14+G14)</f>
        <v>94.423043650470944</v>
      </c>
      <c r="I15" s="2">
        <f ca="1">2*(1+Dati!$B$3)*I14-I13-Dati!$B$3*(J14+H14)</f>
        <v>95.805909974079867</v>
      </c>
      <c r="J15" s="2">
        <f ca="1">2*(1+Dati!$B$3)*J14-J13-Dati!$B$3*(K14+I14)</f>
        <v>95.378066016212301</v>
      </c>
      <c r="K15" s="2">
        <f ca="1">2*(1+Dati!$B$3)*K14-K13-Dati!$B$3*(L14+J14)</f>
        <v>93.181000941216723</v>
      </c>
      <c r="L15" s="2">
        <f ca="1">2*(1+Dati!$B$3)*L14-L13-Dati!$B$3*(M14+K14)</f>
        <v>89.410320078337463</v>
      </c>
      <c r="M15" s="2">
        <f ca="1">2*(1+Dati!$B$3)*M14-M13-Dati!$B$3*(N14+L14)</f>
        <v>84.27598214944345</v>
      </c>
      <c r="N15" s="2">
        <f ca="1">2*(1+Dati!$B$3)*N14-N13-Dati!$B$3*(O14+M14)</f>
        <v>78.003870482040867</v>
      </c>
      <c r="O15" s="2">
        <f ca="1">M15+O13-M13</f>
        <v>69.96646341981085</v>
      </c>
      <c r="P15" s="2"/>
    </row>
    <row r="16" spans="1:16" x14ac:dyDescent="0.25">
      <c r="C16" s="2"/>
      <c r="D16" s="2">
        <f ca="1">-(-D12+E15-E13+C15-C13-4*(D15-D13))-(1-Dati!$B$3)*(E15-E13+C15-C13-2*(D15-D13))</f>
        <v>68.590613711498321</v>
      </c>
      <c r="E16" s="2">
        <f ca="1">-(-E12+F15-F13+D15-D13-4*(E15-E13))-(1-Dati!$B$3)*(F15-F13+D15-D13-2*(E15-E13))</f>
        <v>73.018803492734889</v>
      </c>
      <c r="F16" s="2">
        <f ca="1">-(-F12+G15-G13+E15-E13-4*(F15-F13))-(1-Dati!$B$3)*(G15-G13+E15-E13-2*(F15-F13))</f>
        <v>77.596723269481089</v>
      </c>
      <c r="G16" s="2">
        <f ca="1">-(-G12+H15-H13+F15-F13-4*(G15-G13))-(1-Dati!$B$3)*(H15-H13+F15-F13-2*(G15-G13))</f>
        <v>80.98133803443254</v>
      </c>
      <c r="H16" s="2">
        <f ca="1">-(-H12+I15-I13+G15-G13-4*(H15-H13))-(1-Dati!$B$3)*(I15-I13+G15-G13-2*(H15-H13))</f>
        <v>83.229010228213411</v>
      </c>
      <c r="I16" s="2">
        <f ca="1">-(-I12+J15-J13+H15-H13-4*(I15-I13))-(1-Dati!$B$3)*(J15-J13+H15-H13-2*(I15-I13))</f>
        <v>84.601241522834897</v>
      </c>
      <c r="J16" s="2">
        <f ca="1">-(-J12+K15-K13+I15-I13-4*(J15-J13))-(1-Dati!$B$3)*(K15-K13+I15-I13-2*(J15-J13))</f>
        <v>85.10946075796177</v>
      </c>
      <c r="K16" s="2">
        <f ca="1">-(-K12+L15-L13+J15-J13-4*(K15-K13))-(1-Dati!$B$3)*(L15-L13+J15-J13-2*(K15-K13))</f>
        <v>84.478363211205036</v>
      </c>
      <c r="L16" s="2">
        <f ca="1">-(-L12+M15-M13+K15-K13-4*(L15-L13))-(1-Dati!$B$3)*(M15-M13+K15-K13-2*(L15-L13))</f>
        <v>82.21451066442313</v>
      </c>
      <c r="M16" s="2">
        <f ca="1">-(-M12+N15-N13+L15-L13-4*(M15-M13))-(1-Dati!$B$3)*(N15-N13+L15-L13-2*(M15-M13))</f>
        <v>78.0962851059043</v>
      </c>
      <c r="N16" s="2">
        <f ca="1">-(-N12+O15-O13+M15-M13-4*(N15-N13))-(1-Dati!$B$3)*(O15-O13+M15-M13-2*(N15-N13))</f>
        <v>74.030570564915308</v>
      </c>
      <c r="O16" s="2"/>
      <c r="P16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Dati</vt:lpstr>
      <vt:lpstr>Carico</vt:lpstr>
      <vt:lpstr>Superficie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Amministratore</cp:lastModifiedBy>
  <dcterms:created xsi:type="dcterms:W3CDTF">2012-10-24T21:57:08Z</dcterms:created>
  <dcterms:modified xsi:type="dcterms:W3CDTF">2012-11-01T08:11:14Z</dcterms:modified>
</cp:coreProperties>
</file>