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9440" windowHeight="9015" activeTab="2"/>
  </bookViews>
  <sheets>
    <sheet name="Dati" sheetId="3" r:id="rId1"/>
    <sheet name="Carico" sheetId="1" r:id="rId2"/>
    <sheet name="Superficie" sheetId="2" r:id="rId3"/>
  </sheets>
  <calcPr calcId="125725" iterate="1" iterateCount="1000" iterateDelta="1E-4"/>
</workbook>
</file>

<file path=xl/calcChain.xml><?xml version="1.0" encoding="utf-8"?>
<calcChain xmlns="http://schemas.openxmlformats.org/spreadsheetml/2006/main">
  <c r="B12" i="3"/>
  <c r="M1" i="1" l="1"/>
  <c r="L1"/>
  <c r="J1"/>
  <c r="E1"/>
  <c r="D1"/>
  <c r="A5" i="2"/>
  <c r="A6" s="1"/>
  <c r="A4"/>
  <c r="E1"/>
  <c r="F1" s="1"/>
  <c r="G1" s="1"/>
  <c r="H1" s="1"/>
  <c r="I1" s="1"/>
  <c r="J1" s="1"/>
  <c r="K1" s="1"/>
  <c r="L1" s="1"/>
  <c r="M1" s="1"/>
  <c r="N1" s="1"/>
  <c r="N1" i="1" s="1"/>
  <c r="B10" i="3"/>
  <c r="B5"/>
  <c r="A7" i="2" l="1"/>
  <c r="A6" i="1"/>
  <c r="H1"/>
  <c r="G1"/>
  <c r="A5"/>
  <c r="F1"/>
  <c r="K1"/>
  <c r="I1"/>
  <c r="A8" i="2" l="1"/>
  <c r="A7" i="1"/>
  <c r="A9" i="2" l="1"/>
  <c r="A8" i="1"/>
  <c r="A10" i="2" l="1"/>
  <c r="A9" i="1"/>
  <c r="A11" i="2" l="1"/>
  <c r="A10" i="1"/>
  <c r="A12" i="2" l="1"/>
  <c r="A11" i="1"/>
  <c r="A13" i="2" l="1"/>
  <c r="A12" i="1"/>
  <c r="A14" i="2" l="1"/>
  <c r="A14" i="1" s="1"/>
  <c r="A13"/>
  <c r="E3" i="2"/>
  <c r="F3"/>
  <c r="G3"/>
  <c r="H3"/>
  <c r="I3"/>
  <c r="J3"/>
  <c r="K3"/>
  <c r="L3"/>
  <c r="M3"/>
  <c r="C5"/>
  <c r="E5"/>
  <c r="F5"/>
  <c r="G5"/>
  <c r="H5"/>
  <c r="I5"/>
  <c r="J5"/>
  <c r="K5"/>
  <c r="L5"/>
  <c r="M5"/>
  <c r="O5"/>
  <c r="C6"/>
  <c r="E6"/>
  <c r="F6"/>
  <c r="G6"/>
  <c r="H6"/>
  <c r="I6"/>
  <c r="J6"/>
  <c r="K6"/>
  <c r="L6"/>
  <c r="M6"/>
  <c r="O6"/>
  <c r="C7"/>
  <c r="E7"/>
  <c r="F7"/>
  <c r="G7"/>
  <c r="H7"/>
  <c r="I7"/>
  <c r="J7"/>
  <c r="K7"/>
  <c r="L7"/>
  <c r="M7"/>
  <c r="O7"/>
  <c r="C8"/>
  <c r="E8"/>
  <c r="F8"/>
  <c r="G8"/>
  <c r="H8"/>
  <c r="I8"/>
  <c r="J8"/>
  <c r="K8"/>
  <c r="L8"/>
  <c r="M8"/>
  <c r="O8"/>
  <c r="C9"/>
  <c r="E9"/>
  <c r="F9"/>
  <c r="G9"/>
  <c r="H9"/>
  <c r="I9"/>
  <c r="J9"/>
  <c r="K9"/>
  <c r="L9"/>
  <c r="M9"/>
  <c r="O9"/>
  <c r="C10"/>
  <c r="E10"/>
  <c r="F10"/>
  <c r="G10"/>
  <c r="H10"/>
  <c r="I10"/>
  <c r="J10"/>
  <c r="K10"/>
  <c r="L10"/>
  <c r="M10"/>
  <c r="O10"/>
  <c r="C11"/>
  <c r="E11"/>
  <c r="F11"/>
  <c r="G11"/>
  <c r="H11"/>
  <c r="I11"/>
  <c r="J11"/>
  <c r="K11"/>
  <c r="L11"/>
  <c r="M11"/>
  <c r="O11"/>
  <c r="C12"/>
  <c r="E12"/>
  <c r="F12"/>
  <c r="G12"/>
  <c r="H12"/>
  <c r="I12"/>
  <c r="J12"/>
  <c r="K12"/>
  <c r="L12"/>
  <c r="M12"/>
  <c r="O12"/>
  <c r="C13"/>
  <c r="E13"/>
  <c r="F13"/>
  <c r="G13"/>
  <c r="H13"/>
  <c r="I13"/>
  <c r="J13"/>
  <c r="K13"/>
  <c r="L13"/>
  <c r="M13"/>
  <c r="O13"/>
  <c r="E15"/>
  <c r="F15"/>
  <c r="G15"/>
  <c r="H15"/>
  <c r="I15"/>
  <c r="J15"/>
  <c r="K15"/>
  <c r="L15"/>
  <c r="M15"/>
</calcChain>
</file>

<file path=xl/sharedStrings.xml><?xml version="1.0" encoding="utf-8"?>
<sst xmlns="http://schemas.openxmlformats.org/spreadsheetml/2006/main" count="16" uniqueCount="12">
  <si>
    <t>D=</t>
  </si>
  <si>
    <t>E=</t>
  </si>
  <si>
    <t>s=</t>
  </si>
  <si>
    <t>n=</t>
  </si>
  <si>
    <r>
      <t>L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=</t>
    </r>
  </si>
  <si>
    <r>
      <t>L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color theme="1"/>
        <rFont val="Calibri"/>
        <family val="2"/>
        <scheme val="minor"/>
      </rPr>
      <t>=</t>
    </r>
  </si>
  <si>
    <t>mm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</si>
  <si>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>=</t>
    </r>
  </si>
  <si>
    <r>
      <t>k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=</t>
    </r>
  </si>
  <si>
    <t>MPa</t>
  </si>
  <si>
    <t>Nmm</t>
  </si>
  <si>
    <r>
      <t>N/mm</t>
    </r>
    <r>
      <rPr>
        <vertAlign val="superscript"/>
        <sz val="11"/>
        <color theme="1"/>
        <rFont val="Calibri"/>
        <family val="2"/>
        <scheme val="minor"/>
      </rPr>
      <t>3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</si>
</sst>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  <xf numFmtId="0" fontId="0" fillId="0" borderId="0" xfId="0" applyAlignment="1">
      <alignment horizontal="right"/>
    </xf>
    <xf numFmtId="11" fontId="0" fillId="0" borderId="1" xfId="0" applyNumberFormat="1" applyBorder="1"/>
    <xf numFmtId="11" fontId="0" fillId="0" borderId="2" xfId="0" applyNumberFormat="1" applyBorder="1"/>
    <xf numFmtId="11" fontId="0" fillId="0" borderId="3" xfId="0" applyNumberFormat="1" applyBorder="1"/>
    <xf numFmtId="11" fontId="0" fillId="0" borderId="4" xfId="0" applyNumberFormat="1" applyBorder="1"/>
    <xf numFmtId="11" fontId="0" fillId="0" borderId="0" xfId="0" applyNumberFormat="1" applyBorder="1"/>
    <xf numFmtId="11" fontId="0" fillId="0" borderId="5" xfId="0" applyNumberFormat="1" applyBorder="1"/>
    <xf numFmtId="11" fontId="0" fillId="0" borderId="6" xfId="0" applyNumberFormat="1" applyBorder="1"/>
    <xf numFmtId="11" fontId="0" fillId="0" borderId="7" xfId="0" applyNumberFormat="1" applyBorder="1"/>
    <xf numFmtId="11" fontId="0" fillId="0" borderId="8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view3D>
      <c:perspective val="30"/>
    </c:view3D>
    <c:plotArea>
      <c:layout/>
      <c:surface3DChart>
        <c:ser>
          <c:idx val="0"/>
          <c:order val="0"/>
          <c:val>
            <c:numRef>
              <c:f>Superficie!$D$4:$N$4</c:f>
              <c:numCache>
                <c:formatCode>0.00E+00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val>
            <c:numRef>
              <c:f>Superficie!$D$5:$N$5</c:f>
              <c:numCache>
                <c:formatCode>0.00E+00</c:formatCode>
                <c:ptCount val="11"/>
                <c:pt idx="0">
                  <c:v>0</c:v>
                </c:pt>
                <c:pt idx="1">
                  <c:v>9.9245911385067931</c:v>
                </c:pt>
                <c:pt idx="2">
                  <c:v>17.946534263865171</c:v>
                </c:pt>
                <c:pt idx="3">
                  <c:v>23.605461124041579</c:v>
                </c:pt>
                <c:pt idx="4">
                  <c:v>26.919497688002284</c:v>
                </c:pt>
                <c:pt idx="5">
                  <c:v>28.005988085158826</c:v>
                </c:pt>
                <c:pt idx="6">
                  <c:v>26.919497688002277</c:v>
                </c:pt>
                <c:pt idx="7">
                  <c:v>23.605461124041568</c:v>
                </c:pt>
                <c:pt idx="8">
                  <c:v>17.946534263865161</c:v>
                </c:pt>
                <c:pt idx="9">
                  <c:v>9.9245911385067878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val>
            <c:numRef>
              <c:f>Superficie!$D$6:$N$6</c:f>
              <c:numCache>
                <c:formatCode>0.00E+00</c:formatCode>
                <c:ptCount val="11"/>
                <c:pt idx="0">
                  <c:v>0</c:v>
                </c:pt>
                <c:pt idx="1">
                  <c:v>17.946534263865171</c:v>
                </c:pt>
                <c:pt idx="2">
                  <c:v>32.672189439702251</c:v>
                </c:pt>
                <c:pt idx="3">
                  <c:v>43.171207448986706</c:v>
                </c:pt>
                <c:pt idx="4">
                  <c:v>49.357548339581996</c:v>
                </c:pt>
                <c:pt idx="5">
                  <c:v>51.391309766666389</c:v>
                </c:pt>
                <c:pt idx="6">
                  <c:v>49.357548339581996</c:v>
                </c:pt>
                <c:pt idx="7">
                  <c:v>43.171207448986685</c:v>
                </c:pt>
                <c:pt idx="8">
                  <c:v>32.672189439702223</c:v>
                </c:pt>
                <c:pt idx="9">
                  <c:v>17.946534263865157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val>
            <c:numRef>
              <c:f>Superficie!$D$7:$N$7</c:f>
              <c:numCache>
                <c:formatCode>0.00E+00</c:formatCode>
                <c:ptCount val="11"/>
                <c:pt idx="0">
                  <c:v>0</c:v>
                </c:pt>
                <c:pt idx="1">
                  <c:v>23.605461124041582</c:v>
                </c:pt>
                <c:pt idx="2">
                  <c:v>43.171207448986713</c:v>
                </c:pt>
                <c:pt idx="3">
                  <c:v>57.241853317227239</c:v>
                </c:pt>
                <c:pt idx="4">
                  <c:v>65.579080539082113</c:v>
                </c:pt>
                <c:pt idx="5">
                  <c:v>68.327282453106747</c:v>
                </c:pt>
                <c:pt idx="6">
                  <c:v>65.579080539082128</c:v>
                </c:pt>
                <c:pt idx="7">
                  <c:v>57.241853317227239</c:v>
                </c:pt>
                <c:pt idx="8">
                  <c:v>43.171207448986671</c:v>
                </c:pt>
                <c:pt idx="9">
                  <c:v>23.605461124041557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val>
            <c:numRef>
              <c:f>Superficie!$D$8:$N$8</c:f>
              <c:numCache>
                <c:formatCode>0.00E+00</c:formatCode>
                <c:ptCount val="11"/>
                <c:pt idx="0">
                  <c:v>0</c:v>
                </c:pt>
                <c:pt idx="1">
                  <c:v>26.919497688002295</c:v>
                </c:pt>
                <c:pt idx="2">
                  <c:v>49.35754833958201</c:v>
                </c:pt>
                <c:pt idx="3">
                  <c:v>65.579080539082085</c:v>
                </c:pt>
                <c:pt idx="4">
                  <c:v>75.22579933662584</c:v>
                </c:pt>
                <c:pt idx="5">
                  <c:v>78.411405660297419</c:v>
                </c:pt>
                <c:pt idx="6">
                  <c:v>75.22579933662584</c:v>
                </c:pt>
                <c:pt idx="7">
                  <c:v>65.579080539082085</c:v>
                </c:pt>
                <c:pt idx="8">
                  <c:v>49.35754833958196</c:v>
                </c:pt>
                <c:pt idx="9">
                  <c:v>26.919497688002249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val>
            <c:numRef>
              <c:f>Superficie!$D$9:$N$9</c:f>
              <c:numCache>
                <c:formatCode>0.00E+00</c:formatCode>
                <c:ptCount val="11"/>
                <c:pt idx="0">
                  <c:v>0</c:v>
                </c:pt>
                <c:pt idx="1">
                  <c:v>28.005988085158837</c:v>
                </c:pt>
                <c:pt idx="2">
                  <c:v>51.39130976666641</c:v>
                </c:pt>
                <c:pt idx="3">
                  <c:v>68.327282453106719</c:v>
                </c:pt>
                <c:pt idx="4">
                  <c:v>78.411405660297419</c:v>
                </c:pt>
                <c:pt idx="5">
                  <c:v>81.743549844055011</c:v>
                </c:pt>
                <c:pt idx="6">
                  <c:v>78.411405660297362</c:v>
                </c:pt>
                <c:pt idx="7">
                  <c:v>68.327282453106662</c:v>
                </c:pt>
                <c:pt idx="8">
                  <c:v>51.391309766666325</c:v>
                </c:pt>
                <c:pt idx="9">
                  <c:v>28.005988085158766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val>
            <c:numRef>
              <c:f>Superficie!$D$10:$N$10</c:f>
              <c:numCache>
                <c:formatCode>0.00E+00</c:formatCode>
                <c:ptCount val="11"/>
                <c:pt idx="0">
                  <c:v>0</c:v>
                </c:pt>
                <c:pt idx="1">
                  <c:v>26.919497688002295</c:v>
                </c:pt>
                <c:pt idx="2">
                  <c:v>49.357548339581989</c:v>
                </c:pt>
                <c:pt idx="3">
                  <c:v>65.579080539082085</c:v>
                </c:pt>
                <c:pt idx="4">
                  <c:v>75.225799336625812</c:v>
                </c:pt>
                <c:pt idx="5">
                  <c:v>78.411405660297362</c:v>
                </c:pt>
                <c:pt idx="6">
                  <c:v>75.225799336625769</c:v>
                </c:pt>
                <c:pt idx="7">
                  <c:v>65.579080539082</c:v>
                </c:pt>
                <c:pt idx="8">
                  <c:v>49.357548339581861</c:v>
                </c:pt>
                <c:pt idx="9">
                  <c:v>26.919497688002192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val>
            <c:numRef>
              <c:f>Superficie!$D$11:$N$11</c:f>
              <c:numCache>
                <c:formatCode>0.00E+00</c:formatCode>
                <c:ptCount val="11"/>
                <c:pt idx="0">
                  <c:v>0</c:v>
                </c:pt>
                <c:pt idx="1">
                  <c:v>23.6054611240416</c:v>
                </c:pt>
                <c:pt idx="2">
                  <c:v>43.171207448986713</c:v>
                </c:pt>
                <c:pt idx="3">
                  <c:v>57.241853317227225</c:v>
                </c:pt>
                <c:pt idx="4">
                  <c:v>65.579080539082071</c:v>
                </c:pt>
                <c:pt idx="5">
                  <c:v>68.327282453106662</c:v>
                </c:pt>
                <c:pt idx="6">
                  <c:v>65.579080539081971</c:v>
                </c:pt>
                <c:pt idx="7">
                  <c:v>57.241853317227076</c:v>
                </c:pt>
                <c:pt idx="8">
                  <c:v>43.171207448986557</c:v>
                </c:pt>
                <c:pt idx="9">
                  <c:v>23.605461124041497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val>
            <c:numRef>
              <c:f>Superficie!$D$12:$N$12</c:f>
              <c:numCache>
                <c:formatCode>0.00E+00</c:formatCode>
                <c:ptCount val="11"/>
                <c:pt idx="0">
                  <c:v>0</c:v>
                </c:pt>
                <c:pt idx="1">
                  <c:v>17.946534263865185</c:v>
                </c:pt>
                <c:pt idx="2">
                  <c:v>32.672189439702265</c:v>
                </c:pt>
                <c:pt idx="3">
                  <c:v>43.171207448986685</c:v>
                </c:pt>
                <c:pt idx="4">
                  <c:v>49.357548339581939</c:v>
                </c:pt>
                <c:pt idx="5">
                  <c:v>51.391309766666311</c:v>
                </c:pt>
                <c:pt idx="6">
                  <c:v>49.35754833958184</c:v>
                </c:pt>
                <c:pt idx="7">
                  <c:v>43.171207448986522</c:v>
                </c:pt>
                <c:pt idx="8">
                  <c:v>32.672189439702109</c:v>
                </c:pt>
                <c:pt idx="9">
                  <c:v>17.946534263865093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val>
            <c:numRef>
              <c:f>Superficie!$D$13:$N$13</c:f>
              <c:numCache>
                <c:formatCode>0.00E+00</c:formatCode>
                <c:ptCount val="11"/>
                <c:pt idx="0">
                  <c:v>0</c:v>
                </c:pt>
                <c:pt idx="1">
                  <c:v>9.9245911385068002</c:v>
                </c:pt>
                <c:pt idx="2">
                  <c:v>17.946534263865182</c:v>
                </c:pt>
                <c:pt idx="3">
                  <c:v>23.605461124041561</c:v>
                </c:pt>
                <c:pt idx="4">
                  <c:v>26.919497688002238</c:v>
                </c:pt>
                <c:pt idx="5">
                  <c:v>28.005988085158759</c:v>
                </c:pt>
                <c:pt idx="6">
                  <c:v>26.919497688002181</c:v>
                </c:pt>
                <c:pt idx="7">
                  <c:v>23.605461124041472</c:v>
                </c:pt>
                <c:pt idx="8">
                  <c:v>17.94653426386509</c:v>
                </c:pt>
                <c:pt idx="9">
                  <c:v>9.9245911385067433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val>
            <c:numRef>
              <c:f>Superficie!$D$14:$N$14</c:f>
              <c:numCache>
                <c:formatCode>0.00E+00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/>
        <c:axId val="134274048"/>
        <c:axId val="151393408"/>
        <c:axId val="133688832"/>
      </c:surface3DChart>
      <c:catAx>
        <c:axId val="134274048"/>
        <c:scaling>
          <c:orientation val="minMax"/>
        </c:scaling>
        <c:delete val="1"/>
        <c:axPos val="t"/>
        <c:tickLblPos val="none"/>
        <c:crossAx val="151393408"/>
        <c:crosses val="autoZero"/>
        <c:auto val="1"/>
        <c:lblAlgn val="ctr"/>
        <c:lblOffset val="100"/>
      </c:catAx>
      <c:valAx>
        <c:axId val="151393408"/>
        <c:scaling>
          <c:orientation val="maxMin"/>
        </c:scaling>
        <c:axPos val="l"/>
        <c:majorGridlines/>
        <c:numFmt formatCode="0" sourceLinked="0"/>
        <c:tickLblPos val="nextTo"/>
        <c:crossAx val="134274048"/>
        <c:crosses val="autoZero"/>
        <c:crossBetween val="midCat"/>
      </c:valAx>
      <c:serAx>
        <c:axId val="133688832"/>
        <c:scaling>
          <c:orientation val="minMax"/>
        </c:scaling>
        <c:delete val="1"/>
        <c:axPos val="t"/>
        <c:tickLblPos val="none"/>
        <c:crossAx val="151393408"/>
        <c:crosses val="autoZero"/>
      </c:serAx>
    </c:plotArea>
    <c:plotVisOnly val="1"/>
    <c:dispBlanksAs val="zero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view3D>
      <c:perspective val="30"/>
    </c:view3D>
    <c:plotArea>
      <c:layout/>
      <c:surface3DChart>
        <c:ser>
          <c:idx val="0"/>
          <c:order val="0"/>
          <c:val>
            <c:numRef>
              <c:f>Carico!$E$5:$M$5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1"/>
          <c:order val="1"/>
          <c:val>
            <c:numRef>
              <c:f>Carico!$E$6:$M$6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2"/>
          <c:order val="2"/>
          <c:val>
            <c:numRef>
              <c:f>Carico!$E$7:$M$7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3"/>
          <c:order val="3"/>
          <c:val>
            <c:numRef>
              <c:f>Carico!$E$8:$M$8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4"/>
          <c:order val="4"/>
          <c:val>
            <c:numRef>
              <c:f>Carico!$E$9:$M$9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5"/>
          <c:order val="5"/>
          <c:val>
            <c:numRef>
              <c:f>Carico!$E$10:$M$10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6"/>
          <c:order val="6"/>
          <c:val>
            <c:numRef>
              <c:f>Carico!$E$11:$M$11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7"/>
          <c:order val="7"/>
          <c:val>
            <c:numRef>
              <c:f>Carico!$E$12:$M$12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8"/>
          <c:order val="8"/>
          <c:val>
            <c:numRef>
              <c:f>Carico!$E$13:$M$13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bandFmts/>
        <c:axId val="95310976"/>
        <c:axId val="95312512"/>
        <c:axId val="95298432"/>
      </c:surface3DChart>
      <c:catAx>
        <c:axId val="95310976"/>
        <c:scaling>
          <c:orientation val="minMax"/>
        </c:scaling>
        <c:delete val="1"/>
        <c:axPos val="b"/>
        <c:tickLblPos val="none"/>
        <c:crossAx val="95312512"/>
        <c:crosses val="autoZero"/>
        <c:auto val="1"/>
        <c:lblAlgn val="ctr"/>
        <c:lblOffset val="100"/>
      </c:catAx>
      <c:valAx>
        <c:axId val="95312512"/>
        <c:scaling>
          <c:orientation val="minMax"/>
        </c:scaling>
        <c:axPos val="l"/>
        <c:majorGridlines/>
        <c:numFmt formatCode="General" sourceLinked="1"/>
        <c:tickLblPos val="nextTo"/>
        <c:crossAx val="95310976"/>
        <c:crosses val="autoZero"/>
        <c:crossBetween val="midCat"/>
      </c:valAx>
      <c:serAx>
        <c:axId val="95298432"/>
        <c:scaling>
          <c:orientation val="minMax"/>
        </c:scaling>
        <c:delete val="1"/>
        <c:axPos val="b"/>
        <c:tickLblPos val="none"/>
        <c:crossAx val="95312512"/>
        <c:crosses val="autoZero"/>
      </c:serAx>
    </c:plotArea>
    <c:plotVisOnly val="1"/>
    <c:dispBlanksAs val="zero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view3D>
      <c:rotX val="90"/>
      <c:rotY val="0"/>
      <c:perspective val="0"/>
    </c:view3D>
    <c:plotArea>
      <c:layout/>
      <c:surfaceChart>
        <c:ser>
          <c:idx val="0"/>
          <c:order val="0"/>
          <c:val>
            <c:numRef>
              <c:f>Superficie!$D$4:$N$4</c:f>
              <c:numCache>
                <c:formatCode>0.00E+00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ser>
          <c:idx val="1"/>
          <c:order val="1"/>
          <c:val>
            <c:numRef>
              <c:f>Superficie!$D$5:$N$5</c:f>
              <c:numCache>
                <c:formatCode>0.00E+00</c:formatCode>
                <c:ptCount val="11"/>
                <c:pt idx="0">
                  <c:v>0</c:v>
                </c:pt>
                <c:pt idx="1">
                  <c:v>9.9245911385067931</c:v>
                </c:pt>
                <c:pt idx="2">
                  <c:v>17.946534263865171</c:v>
                </c:pt>
                <c:pt idx="3">
                  <c:v>23.605461124041579</c:v>
                </c:pt>
                <c:pt idx="4">
                  <c:v>26.919497688002284</c:v>
                </c:pt>
                <c:pt idx="5">
                  <c:v>28.005988085158826</c:v>
                </c:pt>
                <c:pt idx="6">
                  <c:v>26.919497688002277</c:v>
                </c:pt>
                <c:pt idx="7">
                  <c:v>23.605461124041568</c:v>
                </c:pt>
                <c:pt idx="8">
                  <c:v>17.946534263865161</c:v>
                </c:pt>
                <c:pt idx="9">
                  <c:v>9.9245911385067878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val>
            <c:numRef>
              <c:f>Superficie!$D$6:$N$6</c:f>
              <c:numCache>
                <c:formatCode>0.00E+00</c:formatCode>
                <c:ptCount val="11"/>
                <c:pt idx="0">
                  <c:v>0</c:v>
                </c:pt>
                <c:pt idx="1">
                  <c:v>17.946534263865171</c:v>
                </c:pt>
                <c:pt idx="2">
                  <c:v>32.672189439702251</c:v>
                </c:pt>
                <c:pt idx="3">
                  <c:v>43.171207448986706</c:v>
                </c:pt>
                <c:pt idx="4">
                  <c:v>49.357548339581996</c:v>
                </c:pt>
                <c:pt idx="5">
                  <c:v>51.391309766666389</c:v>
                </c:pt>
                <c:pt idx="6">
                  <c:v>49.357548339581996</c:v>
                </c:pt>
                <c:pt idx="7">
                  <c:v>43.171207448986685</c:v>
                </c:pt>
                <c:pt idx="8">
                  <c:v>32.672189439702223</c:v>
                </c:pt>
                <c:pt idx="9">
                  <c:v>17.946534263865157</c:v>
                </c:pt>
                <c:pt idx="10">
                  <c:v>0</c:v>
                </c:pt>
              </c:numCache>
            </c:numRef>
          </c:val>
        </c:ser>
        <c:ser>
          <c:idx val="3"/>
          <c:order val="3"/>
          <c:val>
            <c:numRef>
              <c:f>Superficie!$D$7:$N$7</c:f>
              <c:numCache>
                <c:formatCode>0.00E+00</c:formatCode>
                <c:ptCount val="11"/>
                <c:pt idx="0">
                  <c:v>0</c:v>
                </c:pt>
                <c:pt idx="1">
                  <c:v>23.605461124041582</c:v>
                </c:pt>
                <c:pt idx="2">
                  <c:v>43.171207448986713</c:v>
                </c:pt>
                <c:pt idx="3">
                  <c:v>57.241853317227239</c:v>
                </c:pt>
                <c:pt idx="4">
                  <c:v>65.579080539082113</c:v>
                </c:pt>
                <c:pt idx="5">
                  <c:v>68.327282453106747</c:v>
                </c:pt>
                <c:pt idx="6">
                  <c:v>65.579080539082128</c:v>
                </c:pt>
                <c:pt idx="7">
                  <c:v>57.241853317227239</c:v>
                </c:pt>
                <c:pt idx="8">
                  <c:v>43.171207448986671</c:v>
                </c:pt>
                <c:pt idx="9">
                  <c:v>23.605461124041557</c:v>
                </c:pt>
                <c:pt idx="10">
                  <c:v>0</c:v>
                </c:pt>
              </c:numCache>
            </c:numRef>
          </c:val>
        </c:ser>
        <c:ser>
          <c:idx val="4"/>
          <c:order val="4"/>
          <c:val>
            <c:numRef>
              <c:f>Superficie!$D$8:$N$8</c:f>
              <c:numCache>
                <c:formatCode>0.00E+00</c:formatCode>
                <c:ptCount val="11"/>
                <c:pt idx="0">
                  <c:v>0</c:v>
                </c:pt>
                <c:pt idx="1">
                  <c:v>26.919497688002295</c:v>
                </c:pt>
                <c:pt idx="2">
                  <c:v>49.35754833958201</c:v>
                </c:pt>
                <c:pt idx="3">
                  <c:v>65.579080539082085</c:v>
                </c:pt>
                <c:pt idx="4">
                  <c:v>75.22579933662584</c:v>
                </c:pt>
                <c:pt idx="5">
                  <c:v>78.411405660297419</c:v>
                </c:pt>
                <c:pt idx="6">
                  <c:v>75.22579933662584</c:v>
                </c:pt>
                <c:pt idx="7">
                  <c:v>65.579080539082085</c:v>
                </c:pt>
                <c:pt idx="8">
                  <c:v>49.35754833958196</c:v>
                </c:pt>
                <c:pt idx="9">
                  <c:v>26.919497688002249</c:v>
                </c:pt>
                <c:pt idx="10">
                  <c:v>0</c:v>
                </c:pt>
              </c:numCache>
            </c:numRef>
          </c:val>
        </c:ser>
        <c:ser>
          <c:idx val="5"/>
          <c:order val="5"/>
          <c:val>
            <c:numRef>
              <c:f>Superficie!$D$9:$N$9</c:f>
              <c:numCache>
                <c:formatCode>0.00E+00</c:formatCode>
                <c:ptCount val="11"/>
                <c:pt idx="0">
                  <c:v>0</c:v>
                </c:pt>
                <c:pt idx="1">
                  <c:v>28.005988085158837</c:v>
                </c:pt>
                <c:pt idx="2">
                  <c:v>51.39130976666641</c:v>
                </c:pt>
                <c:pt idx="3">
                  <c:v>68.327282453106719</c:v>
                </c:pt>
                <c:pt idx="4">
                  <c:v>78.411405660297419</c:v>
                </c:pt>
                <c:pt idx="5">
                  <c:v>81.743549844055011</c:v>
                </c:pt>
                <c:pt idx="6">
                  <c:v>78.411405660297362</c:v>
                </c:pt>
                <c:pt idx="7">
                  <c:v>68.327282453106662</c:v>
                </c:pt>
                <c:pt idx="8">
                  <c:v>51.391309766666325</c:v>
                </c:pt>
                <c:pt idx="9">
                  <c:v>28.005988085158766</c:v>
                </c:pt>
                <c:pt idx="10">
                  <c:v>0</c:v>
                </c:pt>
              </c:numCache>
            </c:numRef>
          </c:val>
        </c:ser>
        <c:ser>
          <c:idx val="6"/>
          <c:order val="6"/>
          <c:val>
            <c:numRef>
              <c:f>Superficie!$D$10:$N$10</c:f>
              <c:numCache>
                <c:formatCode>0.00E+00</c:formatCode>
                <c:ptCount val="11"/>
                <c:pt idx="0">
                  <c:v>0</c:v>
                </c:pt>
                <c:pt idx="1">
                  <c:v>26.919497688002295</c:v>
                </c:pt>
                <c:pt idx="2">
                  <c:v>49.357548339581989</c:v>
                </c:pt>
                <c:pt idx="3">
                  <c:v>65.579080539082085</c:v>
                </c:pt>
                <c:pt idx="4">
                  <c:v>75.225799336625812</c:v>
                </c:pt>
                <c:pt idx="5">
                  <c:v>78.411405660297362</c:v>
                </c:pt>
                <c:pt idx="6">
                  <c:v>75.225799336625769</c:v>
                </c:pt>
                <c:pt idx="7">
                  <c:v>65.579080539082</c:v>
                </c:pt>
                <c:pt idx="8">
                  <c:v>49.357548339581861</c:v>
                </c:pt>
                <c:pt idx="9">
                  <c:v>26.919497688002192</c:v>
                </c:pt>
                <c:pt idx="10">
                  <c:v>0</c:v>
                </c:pt>
              </c:numCache>
            </c:numRef>
          </c:val>
        </c:ser>
        <c:ser>
          <c:idx val="7"/>
          <c:order val="7"/>
          <c:val>
            <c:numRef>
              <c:f>Superficie!$D$11:$N$11</c:f>
              <c:numCache>
                <c:formatCode>0.00E+00</c:formatCode>
                <c:ptCount val="11"/>
                <c:pt idx="0">
                  <c:v>0</c:v>
                </c:pt>
                <c:pt idx="1">
                  <c:v>23.6054611240416</c:v>
                </c:pt>
                <c:pt idx="2">
                  <c:v>43.171207448986713</c:v>
                </c:pt>
                <c:pt idx="3">
                  <c:v>57.241853317227225</c:v>
                </c:pt>
                <c:pt idx="4">
                  <c:v>65.579080539082071</c:v>
                </c:pt>
                <c:pt idx="5">
                  <c:v>68.327282453106662</c:v>
                </c:pt>
                <c:pt idx="6">
                  <c:v>65.579080539081971</c:v>
                </c:pt>
                <c:pt idx="7">
                  <c:v>57.241853317227076</c:v>
                </c:pt>
                <c:pt idx="8">
                  <c:v>43.171207448986557</c:v>
                </c:pt>
                <c:pt idx="9">
                  <c:v>23.605461124041497</c:v>
                </c:pt>
                <c:pt idx="10">
                  <c:v>0</c:v>
                </c:pt>
              </c:numCache>
            </c:numRef>
          </c:val>
        </c:ser>
        <c:ser>
          <c:idx val="8"/>
          <c:order val="8"/>
          <c:val>
            <c:numRef>
              <c:f>Superficie!$D$12:$N$12</c:f>
              <c:numCache>
                <c:formatCode>0.00E+00</c:formatCode>
                <c:ptCount val="11"/>
                <c:pt idx="0">
                  <c:v>0</c:v>
                </c:pt>
                <c:pt idx="1">
                  <c:v>17.946534263865185</c:v>
                </c:pt>
                <c:pt idx="2">
                  <c:v>32.672189439702265</c:v>
                </c:pt>
                <c:pt idx="3">
                  <c:v>43.171207448986685</c:v>
                </c:pt>
                <c:pt idx="4">
                  <c:v>49.357548339581939</c:v>
                </c:pt>
                <c:pt idx="5">
                  <c:v>51.391309766666311</c:v>
                </c:pt>
                <c:pt idx="6">
                  <c:v>49.35754833958184</c:v>
                </c:pt>
                <c:pt idx="7">
                  <c:v>43.171207448986522</c:v>
                </c:pt>
                <c:pt idx="8">
                  <c:v>32.672189439702109</c:v>
                </c:pt>
                <c:pt idx="9">
                  <c:v>17.946534263865093</c:v>
                </c:pt>
                <c:pt idx="10">
                  <c:v>0</c:v>
                </c:pt>
              </c:numCache>
            </c:numRef>
          </c:val>
        </c:ser>
        <c:ser>
          <c:idx val="9"/>
          <c:order val="9"/>
          <c:val>
            <c:numRef>
              <c:f>Superficie!$D$13:$N$13</c:f>
              <c:numCache>
                <c:formatCode>0.00E+00</c:formatCode>
                <c:ptCount val="11"/>
                <c:pt idx="0">
                  <c:v>0</c:v>
                </c:pt>
                <c:pt idx="1">
                  <c:v>9.9245911385068002</c:v>
                </c:pt>
                <c:pt idx="2">
                  <c:v>17.946534263865182</c:v>
                </c:pt>
                <c:pt idx="3">
                  <c:v>23.605461124041561</c:v>
                </c:pt>
                <c:pt idx="4">
                  <c:v>26.919497688002238</c:v>
                </c:pt>
                <c:pt idx="5">
                  <c:v>28.005988085158759</c:v>
                </c:pt>
                <c:pt idx="6">
                  <c:v>26.919497688002181</c:v>
                </c:pt>
                <c:pt idx="7">
                  <c:v>23.605461124041472</c:v>
                </c:pt>
                <c:pt idx="8">
                  <c:v>17.94653426386509</c:v>
                </c:pt>
                <c:pt idx="9">
                  <c:v>9.9245911385067433</c:v>
                </c:pt>
                <c:pt idx="10">
                  <c:v>0</c:v>
                </c:pt>
              </c:numCache>
            </c:numRef>
          </c:val>
        </c:ser>
        <c:ser>
          <c:idx val="10"/>
          <c:order val="10"/>
          <c:val>
            <c:numRef>
              <c:f>Superficie!$D$14:$N$14</c:f>
              <c:numCache>
                <c:formatCode>0.00E+00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</c:ser>
        <c:bandFmts/>
        <c:axId val="95382912"/>
        <c:axId val="95405184"/>
        <c:axId val="95378944"/>
      </c:surfaceChart>
      <c:catAx>
        <c:axId val="95382912"/>
        <c:scaling>
          <c:orientation val="minMax"/>
        </c:scaling>
        <c:delete val="1"/>
        <c:axPos val="b"/>
        <c:tickLblPos val="none"/>
        <c:crossAx val="95405184"/>
        <c:crosses val="autoZero"/>
        <c:auto val="1"/>
        <c:lblAlgn val="ctr"/>
        <c:lblOffset val="100"/>
      </c:catAx>
      <c:valAx>
        <c:axId val="95405184"/>
        <c:scaling>
          <c:orientation val="minMax"/>
        </c:scaling>
        <c:axPos val="l"/>
        <c:majorGridlines/>
        <c:numFmt formatCode="0.00E+00" sourceLinked="1"/>
        <c:tickLblPos val="none"/>
        <c:crossAx val="95382912"/>
        <c:crosses val="autoZero"/>
        <c:crossBetween val="midCat"/>
      </c:valAx>
      <c:serAx>
        <c:axId val="95378944"/>
        <c:scaling>
          <c:orientation val="minMax"/>
        </c:scaling>
        <c:delete val="1"/>
        <c:axPos val="b"/>
        <c:tickLblPos val="none"/>
        <c:crossAx val="95405184"/>
        <c:crosses val="autoZero"/>
      </c:serAx>
    </c:plotArea>
    <c:plotVisOnly val="1"/>
    <c:dispBlanksAs val="zero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view3D>
      <c:rotX val="90"/>
      <c:rotY val="0"/>
      <c:perspective val="0"/>
    </c:view3D>
    <c:plotArea>
      <c:layout/>
      <c:surfaceChart>
        <c:ser>
          <c:idx val="0"/>
          <c:order val="0"/>
          <c:val>
            <c:numRef>
              <c:f>Carico!$E$5:$M$5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1"/>
          <c:order val="1"/>
          <c:val>
            <c:numRef>
              <c:f>Carico!$E$6:$M$6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2"/>
          <c:order val="2"/>
          <c:val>
            <c:numRef>
              <c:f>Carico!$E$7:$M$7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3"/>
          <c:order val="3"/>
          <c:val>
            <c:numRef>
              <c:f>Carico!$E$8:$M$8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4"/>
          <c:order val="4"/>
          <c:val>
            <c:numRef>
              <c:f>Carico!$E$9:$M$9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5"/>
          <c:order val="5"/>
          <c:val>
            <c:numRef>
              <c:f>Carico!$E$10:$M$10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6"/>
          <c:order val="6"/>
          <c:val>
            <c:numRef>
              <c:f>Carico!$E$11:$M$11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7"/>
          <c:order val="7"/>
          <c:val>
            <c:numRef>
              <c:f>Carico!$E$12:$M$12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8"/>
          <c:order val="8"/>
          <c:val>
            <c:numRef>
              <c:f>Carico!$E$13:$M$13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bandFmts/>
        <c:axId val="95592448"/>
        <c:axId val="95593984"/>
        <c:axId val="95585152"/>
      </c:surfaceChart>
      <c:catAx>
        <c:axId val="95592448"/>
        <c:scaling>
          <c:orientation val="minMax"/>
        </c:scaling>
        <c:delete val="1"/>
        <c:axPos val="b"/>
        <c:tickLblPos val="none"/>
        <c:crossAx val="95593984"/>
        <c:crosses val="autoZero"/>
        <c:auto val="1"/>
        <c:lblAlgn val="ctr"/>
        <c:lblOffset val="100"/>
      </c:catAx>
      <c:valAx>
        <c:axId val="95593984"/>
        <c:scaling>
          <c:orientation val="minMax"/>
        </c:scaling>
        <c:axPos val="l"/>
        <c:majorGridlines/>
        <c:numFmt formatCode="General" sourceLinked="1"/>
        <c:tickLblPos val="none"/>
        <c:crossAx val="95592448"/>
        <c:crosses val="autoZero"/>
        <c:crossBetween val="midCat"/>
      </c:valAx>
      <c:serAx>
        <c:axId val="95585152"/>
        <c:scaling>
          <c:orientation val="minMax"/>
        </c:scaling>
        <c:delete val="1"/>
        <c:axPos val="b"/>
        <c:tickLblPos val="none"/>
        <c:crossAx val="95593984"/>
        <c:crosses val="autoZero"/>
      </c:serAx>
    </c:plotArea>
    <c:plotVisOnly val="1"/>
    <c:dispBlanksAs val="zero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104775</xdr:colOff>
      <xdr:row>15</xdr:row>
      <xdr:rowOff>9525</xdr:rowOff>
    </xdr:from>
    <xdr:to>
      <xdr:col>18</xdr:col>
      <xdr:colOff>409575</xdr:colOff>
      <xdr:row>29</xdr:row>
      <xdr:rowOff>85725</xdr:rowOff>
    </xdr:to>
    <xdr:graphicFrame macro="">
      <xdr:nvGraphicFramePr>
        <xdr:cNvPr id="3" name="Gra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485775</xdr:colOff>
      <xdr:row>14</xdr:row>
      <xdr:rowOff>147637</xdr:rowOff>
    </xdr:from>
    <xdr:to>
      <xdr:col>9</xdr:col>
      <xdr:colOff>180975</xdr:colOff>
      <xdr:row>29</xdr:row>
      <xdr:rowOff>33337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476250</xdr:colOff>
      <xdr:row>16</xdr:row>
      <xdr:rowOff>0</xdr:rowOff>
    </xdr:from>
    <xdr:to>
      <xdr:col>13</xdr:col>
      <xdr:colOff>171450</xdr:colOff>
      <xdr:row>30</xdr:row>
      <xdr:rowOff>80962</xdr:rowOff>
    </xdr:to>
    <xdr:graphicFrame macro="">
      <xdr:nvGraphicFramePr>
        <xdr:cNvPr id="6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16</xdr:row>
      <xdr:rowOff>0</xdr:rowOff>
    </xdr:from>
    <xdr:to>
      <xdr:col>8</xdr:col>
      <xdr:colOff>380999</xdr:colOff>
      <xdr:row>30</xdr:row>
      <xdr:rowOff>76200</xdr:rowOff>
    </xdr:to>
    <xdr:graphicFrame macro="">
      <xdr:nvGraphicFramePr>
        <xdr:cNvPr id="7" name="Gra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B6" sqref="B6"/>
    </sheetView>
  </sheetViews>
  <sheetFormatPr defaultRowHeight="15"/>
  <cols>
    <col min="2" max="2" width="12" bestFit="1" customWidth="1"/>
  </cols>
  <sheetData>
    <row r="1" spans="1:3">
      <c r="A1" s="3" t="s">
        <v>1</v>
      </c>
      <c r="B1">
        <v>20000</v>
      </c>
      <c r="C1" t="s">
        <v>9</v>
      </c>
    </row>
    <row r="2" spans="1:3">
      <c r="A2" s="3" t="s">
        <v>2</v>
      </c>
      <c r="B2">
        <v>200</v>
      </c>
      <c r="C2" t="s">
        <v>6</v>
      </c>
    </row>
    <row r="3" spans="1:3">
      <c r="A3" s="3" t="s">
        <v>3</v>
      </c>
      <c r="B3">
        <v>0.2</v>
      </c>
    </row>
    <row r="4" spans="1:3">
      <c r="A4" s="3"/>
    </row>
    <row r="5" spans="1:3">
      <c r="A5" s="3" t="s">
        <v>0</v>
      </c>
      <c r="B5">
        <f>B2^3/12*B1/(1-B3^2)</f>
        <v>13888888888.888887</v>
      </c>
      <c r="C5" t="s">
        <v>10</v>
      </c>
    </row>
    <row r="6" spans="1:3" ht="18.75">
      <c r="A6" s="3" t="s">
        <v>8</v>
      </c>
      <c r="B6" s="1">
        <v>0.01</v>
      </c>
      <c r="C6" t="s">
        <v>11</v>
      </c>
    </row>
    <row r="7" spans="1:3" ht="18">
      <c r="A7" s="3" t="s">
        <v>4</v>
      </c>
      <c r="B7" s="1">
        <v>5000</v>
      </c>
      <c r="C7" t="s">
        <v>6</v>
      </c>
    </row>
    <row r="8" spans="1:3" ht="18">
      <c r="A8" s="3" t="s">
        <v>5</v>
      </c>
      <c r="B8" s="1">
        <v>5000</v>
      </c>
      <c r="C8" t="s">
        <v>6</v>
      </c>
    </row>
    <row r="9" spans="1:3">
      <c r="A9" s="3"/>
    </row>
    <row r="10" spans="1:3">
      <c r="A10" s="3" t="s">
        <v>3</v>
      </c>
      <c r="B10" s="1">
        <f>10</f>
        <v>10</v>
      </c>
    </row>
    <row r="11" spans="1:3">
      <c r="A11" s="3"/>
    </row>
    <row r="12" spans="1:3">
      <c r="A12" s="3" t="s">
        <v>7</v>
      </c>
      <c r="B12" s="1">
        <f>B7/B10</f>
        <v>500</v>
      </c>
      <c r="C12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activeCell="E34" sqref="E34"/>
    </sheetView>
  </sheetViews>
  <sheetFormatPr defaultRowHeight="15"/>
  <sheetData>
    <row r="1" spans="1:14">
      <c r="D1">
        <f>Superficie!D1</f>
        <v>0</v>
      </c>
      <c r="E1">
        <f>Superficie!E1</f>
        <v>500</v>
      </c>
      <c r="F1">
        <f>Superficie!F1</f>
        <v>1000</v>
      </c>
      <c r="G1">
        <f>Superficie!G1</f>
        <v>1500</v>
      </c>
      <c r="H1">
        <f>Superficie!H1</f>
        <v>2000</v>
      </c>
      <c r="I1">
        <f>Superficie!I1</f>
        <v>2500</v>
      </c>
      <c r="J1">
        <f>Superficie!J1</f>
        <v>3000</v>
      </c>
      <c r="K1">
        <f>Superficie!K1</f>
        <v>3500</v>
      </c>
      <c r="L1">
        <f>Superficie!L1</f>
        <v>4000</v>
      </c>
      <c r="M1">
        <f>Superficie!M1</f>
        <v>4500</v>
      </c>
      <c r="N1">
        <f>Superficie!N1</f>
        <v>5000</v>
      </c>
    </row>
    <row r="4" spans="1:14" ht="15.75" thickBot="1">
      <c r="A4">
        <v>0</v>
      </c>
    </row>
    <row r="5" spans="1:14">
      <c r="A5">
        <f>Superficie!A5</f>
        <v>500</v>
      </c>
      <c r="E5" s="21">
        <v>1</v>
      </c>
      <c r="F5" s="13">
        <v>1</v>
      </c>
      <c r="G5" s="13">
        <v>1</v>
      </c>
      <c r="H5" s="13">
        <v>1</v>
      </c>
      <c r="I5" s="13">
        <v>1</v>
      </c>
      <c r="J5" s="13">
        <v>1</v>
      </c>
      <c r="K5" s="13">
        <v>1</v>
      </c>
      <c r="L5" s="13">
        <v>1</v>
      </c>
      <c r="M5" s="14">
        <v>1</v>
      </c>
      <c r="N5" s="16"/>
    </row>
    <row r="6" spans="1:14">
      <c r="A6">
        <f>Superficie!A6</f>
        <v>1000</v>
      </c>
      <c r="E6" s="15">
        <v>1</v>
      </c>
      <c r="F6" s="16">
        <v>1</v>
      </c>
      <c r="G6" s="16">
        <v>1</v>
      </c>
      <c r="H6" s="16">
        <v>1</v>
      </c>
      <c r="I6" s="16">
        <v>1</v>
      </c>
      <c r="J6" s="16">
        <v>1</v>
      </c>
      <c r="K6" s="16">
        <v>1</v>
      </c>
      <c r="L6" s="16">
        <v>1</v>
      </c>
      <c r="M6" s="17">
        <v>1</v>
      </c>
      <c r="N6" s="16"/>
    </row>
    <row r="7" spans="1:14">
      <c r="A7">
        <f>Superficie!A7</f>
        <v>1500</v>
      </c>
      <c r="E7" s="15">
        <v>1</v>
      </c>
      <c r="F7" s="16">
        <v>1</v>
      </c>
      <c r="G7" s="16">
        <v>1</v>
      </c>
      <c r="H7" s="16">
        <v>1</v>
      </c>
      <c r="I7" s="16">
        <v>1</v>
      </c>
      <c r="J7" s="16">
        <v>1</v>
      </c>
      <c r="K7" s="16">
        <v>1</v>
      </c>
      <c r="L7" s="16">
        <v>1</v>
      </c>
      <c r="M7" s="17">
        <v>1</v>
      </c>
      <c r="N7" s="16"/>
    </row>
    <row r="8" spans="1:14">
      <c r="A8">
        <f>Superficie!A8</f>
        <v>2000</v>
      </c>
      <c r="E8" s="15">
        <v>1</v>
      </c>
      <c r="F8" s="16">
        <v>1</v>
      </c>
      <c r="G8" s="16">
        <v>1</v>
      </c>
      <c r="H8" s="16">
        <v>1</v>
      </c>
      <c r="I8" s="16">
        <v>1</v>
      </c>
      <c r="J8" s="16">
        <v>1</v>
      </c>
      <c r="K8" s="16">
        <v>1</v>
      </c>
      <c r="L8" s="16">
        <v>1</v>
      </c>
      <c r="M8" s="17">
        <v>1</v>
      </c>
      <c r="N8" s="16"/>
    </row>
    <row r="9" spans="1:14">
      <c r="A9">
        <f>Superficie!A9</f>
        <v>2500</v>
      </c>
      <c r="E9" s="15">
        <v>1</v>
      </c>
      <c r="F9" s="16">
        <v>1</v>
      </c>
      <c r="G9" s="16">
        <v>1</v>
      </c>
      <c r="H9" s="16">
        <v>1</v>
      </c>
      <c r="I9" s="16">
        <v>1</v>
      </c>
      <c r="J9" s="16">
        <v>1</v>
      </c>
      <c r="K9" s="16">
        <v>1</v>
      </c>
      <c r="L9" s="16">
        <v>1</v>
      </c>
      <c r="M9" s="17">
        <v>1</v>
      </c>
      <c r="N9" s="16"/>
    </row>
    <row r="10" spans="1:14">
      <c r="A10">
        <f>Superficie!A10</f>
        <v>3000</v>
      </c>
      <c r="E10" s="15">
        <v>1</v>
      </c>
      <c r="F10" s="16">
        <v>1</v>
      </c>
      <c r="G10" s="16">
        <v>1</v>
      </c>
      <c r="H10" s="16">
        <v>1</v>
      </c>
      <c r="I10" s="16">
        <v>1</v>
      </c>
      <c r="J10" s="16">
        <v>1</v>
      </c>
      <c r="K10" s="16">
        <v>1</v>
      </c>
      <c r="L10" s="16">
        <v>1</v>
      </c>
      <c r="M10" s="17">
        <v>1</v>
      </c>
      <c r="N10" s="16"/>
    </row>
    <row r="11" spans="1:14">
      <c r="A11">
        <f>Superficie!A11</f>
        <v>3500</v>
      </c>
      <c r="E11" s="15">
        <v>1</v>
      </c>
      <c r="F11" s="16">
        <v>1</v>
      </c>
      <c r="G11" s="16">
        <v>1</v>
      </c>
      <c r="H11" s="16">
        <v>1</v>
      </c>
      <c r="I11" s="16">
        <v>1</v>
      </c>
      <c r="J11" s="16">
        <v>1</v>
      </c>
      <c r="K11" s="16">
        <v>1</v>
      </c>
      <c r="L11" s="16">
        <v>1</v>
      </c>
      <c r="M11" s="17">
        <v>1</v>
      </c>
      <c r="N11" s="16"/>
    </row>
    <row r="12" spans="1:14">
      <c r="A12">
        <f>Superficie!A12</f>
        <v>4000</v>
      </c>
      <c r="E12" s="15">
        <v>1</v>
      </c>
      <c r="F12" s="16">
        <v>1</v>
      </c>
      <c r="G12" s="16">
        <v>1</v>
      </c>
      <c r="H12" s="16">
        <v>1</v>
      </c>
      <c r="I12" s="16">
        <v>1</v>
      </c>
      <c r="J12" s="16">
        <v>1</v>
      </c>
      <c r="K12" s="16">
        <v>1</v>
      </c>
      <c r="L12" s="16">
        <v>1</v>
      </c>
      <c r="M12" s="17">
        <v>1</v>
      </c>
      <c r="N12" s="16"/>
    </row>
    <row r="13" spans="1:14" ht="15.75" thickBot="1">
      <c r="A13">
        <f>Superficie!A13</f>
        <v>4500</v>
      </c>
      <c r="E13" s="18">
        <v>1</v>
      </c>
      <c r="F13" s="19">
        <v>1</v>
      </c>
      <c r="G13" s="19">
        <v>1</v>
      </c>
      <c r="H13" s="19">
        <v>1</v>
      </c>
      <c r="I13" s="19">
        <v>1</v>
      </c>
      <c r="J13" s="19">
        <v>1</v>
      </c>
      <c r="K13" s="19">
        <v>1</v>
      </c>
      <c r="L13" s="19">
        <v>1</v>
      </c>
      <c r="M13" s="20">
        <v>1</v>
      </c>
      <c r="N13" s="16"/>
    </row>
    <row r="14" spans="1:14">
      <c r="A14">
        <f>Superficie!A14</f>
        <v>5000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selection activeCell="E3" sqref="E3"/>
    </sheetView>
  </sheetViews>
  <sheetFormatPr defaultRowHeight="15"/>
  <cols>
    <col min="3" max="3" width="9.28515625" bestFit="1" customWidth="1"/>
    <col min="5" max="5" width="9.28515625" bestFit="1" customWidth="1"/>
    <col min="15" max="15" width="9.28515625" bestFit="1" customWidth="1"/>
  </cols>
  <sheetData>
    <row r="1" spans="1:16">
      <c r="D1" s="1">
        <v>0</v>
      </c>
      <c r="E1" s="1">
        <f>D1+Dati!$B$7/Dati!$B$10</f>
        <v>500</v>
      </c>
      <c r="F1" s="1">
        <f>E1+Dati!$B$7/Dati!$B$10</f>
        <v>1000</v>
      </c>
      <c r="G1" s="1">
        <f>F1+Dati!$B$7/Dati!$B$10</f>
        <v>1500</v>
      </c>
      <c r="H1" s="1">
        <f>G1+Dati!$B$7/Dati!$B$10</f>
        <v>2000</v>
      </c>
      <c r="I1" s="1">
        <f>H1+Dati!$B$7/Dati!$B$10</f>
        <v>2500</v>
      </c>
      <c r="J1" s="1">
        <f>I1+Dati!$B$7/Dati!$B$10</f>
        <v>3000</v>
      </c>
      <c r="K1" s="1">
        <f>J1+Dati!$B$7/Dati!$B$10</f>
        <v>3500</v>
      </c>
      <c r="L1" s="1">
        <f>K1+Dati!$B$7/Dati!$B$10</f>
        <v>4000</v>
      </c>
      <c r="M1" s="1">
        <f>L1+Dati!$B$7/Dati!$B$10</f>
        <v>4500</v>
      </c>
      <c r="N1" s="1">
        <f>M1+Dati!$B$7/Dati!$B$10</f>
        <v>5000</v>
      </c>
      <c r="O1" s="1"/>
    </row>
    <row r="3" spans="1:16" ht="15.75" thickBot="1">
      <c r="C3" s="2"/>
      <c r="D3" s="2"/>
      <c r="E3" s="2">
        <f ca="1">2*(1+Dati!$B$3)*E4-E5-Dati!$B$3*(F4+D4)</f>
        <v>-9.9245911385067931</v>
      </c>
      <c r="F3" s="2">
        <f ca="1">2*(1+Dati!$B$3)*F4-F5-Dati!$B$3*(G4+E4)</f>
        <v>-17.946534263865171</v>
      </c>
      <c r="G3" s="2">
        <f ca="1">2*(1+Dati!$B$3)*G4-G5-Dati!$B$3*(H4+F4)</f>
        <v>-23.605461124041579</v>
      </c>
      <c r="H3" s="2">
        <f ca="1">2*(1+Dati!$B$3)*H4-H5-Dati!$B$3*(I4+G4)</f>
        <v>-26.919497688002284</v>
      </c>
      <c r="I3" s="2">
        <f ca="1">2*(1+Dati!$B$3)*I4-I5-Dati!$B$3*(J4+H4)</f>
        <v>-28.005988085158826</v>
      </c>
      <c r="J3" s="2">
        <f ca="1">2*(1+Dati!$B$3)*J4-J5-Dati!$B$3*(K4+I4)</f>
        <v>-26.919497688002277</v>
      </c>
      <c r="K3" s="2">
        <f ca="1">2*(1+Dati!$B$3)*K4-K5-Dati!$B$3*(L4+J4)</f>
        <v>-23.605461124041568</v>
      </c>
      <c r="L3" s="2">
        <f ca="1">2*(1+Dati!$B$3)*L4-L5-Dati!$B$3*(M4+K4)</f>
        <v>-17.946534263865161</v>
      </c>
      <c r="M3" s="2">
        <f ca="1">2*(1+Dati!$B$3)*M4-M5-Dati!$B$3*(N4+L4)</f>
        <v>-9.9245911385067878</v>
      </c>
      <c r="N3" s="2"/>
      <c r="O3" s="2"/>
      <c r="P3" s="2"/>
    </row>
    <row r="4" spans="1:16">
      <c r="A4">
        <f>D1</f>
        <v>0</v>
      </c>
      <c r="C4" s="2"/>
      <c r="D4" s="4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6">
        <v>0</v>
      </c>
      <c r="O4" s="2"/>
      <c r="P4" s="2"/>
    </row>
    <row r="5" spans="1:16">
      <c r="A5">
        <f>Dati!$B$8/Dati!$B$10+A4</f>
        <v>500</v>
      </c>
      <c r="C5" s="2">
        <f ca="1">2*(1+Dati!$B$3)*D5-E5-Dati!$B$3*(D4+D6)</f>
        <v>-9.9245911385067931</v>
      </c>
      <c r="D5" s="7">
        <v>0</v>
      </c>
      <c r="E5" s="8">
        <f ca="1">(Carico!E5/Dati!$B$5*Dati!$B$12^4-(-8*E4-8*F5-8*E6-8*D5+2*F4+2*F6+2*D6+2*D4+E3+G5+E7+C5))/(20+Dati!$B$6/Dati!$B$5*Dati!$B$12^4)</f>
        <v>9.9245911385067931</v>
      </c>
      <c r="F5" s="8">
        <f ca="1">(Carico!F5/Dati!$B$5*Dati!$B$12^4-(-8*F4-8*G5-8*F6-8*E5+2*G4+2*G6+2*E6+2*E4+F3+H5+F7+D5))/(20+Dati!$B$6/Dati!$B$5*Dati!$B$12^4)</f>
        <v>17.946534263865171</v>
      </c>
      <c r="G5" s="8">
        <f ca="1">(Carico!G5/Dati!$B$5*Dati!$B$12^4-(-8*G4-8*H5-8*G6-8*F5+2*H4+2*H6+2*F6+2*F4+G3+I5+G7+E5))/(20+Dati!$B$6/Dati!$B$5*Dati!$B$12^4)</f>
        <v>23.605461124041579</v>
      </c>
      <c r="H5" s="8">
        <f ca="1">(Carico!H5/Dati!$B$5*Dati!$B$12^4-(-8*H4-8*I5-8*H6-8*G5+2*I4+2*I6+2*G6+2*G4+H3+J5+H7+F5))/(20+Dati!$B$6/Dati!$B$5*Dati!$B$12^4)</f>
        <v>26.919497688002284</v>
      </c>
      <c r="I5" s="8">
        <f ca="1">(Carico!I5/Dati!$B$5*Dati!$B$12^4-(-8*I4-8*J5-8*I6-8*H5+2*J4+2*J6+2*H6+2*H4+I3+K5+I7+G5))/(20+Dati!$B$6/Dati!$B$5*Dati!$B$12^4)</f>
        <v>28.005988085158826</v>
      </c>
      <c r="J5" s="8">
        <f ca="1">(Carico!J5/Dati!$B$5*Dati!$B$12^4-(-8*J4-8*K5-8*J6-8*I5+2*K4+2*K6+2*I6+2*I4+J3+L5+J7+H5))/(20+Dati!$B$6/Dati!$B$5*Dati!$B$12^4)</f>
        <v>26.919497688002277</v>
      </c>
      <c r="K5" s="8">
        <f ca="1">(Carico!K5/Dati!$B$5*Dati!$B$12^4-(-8*K4-8*L5-8*K6-8*J5+2*L4+2*L6+2*J6+2*J4+K3+M5+K7+I5))/(20+Dati!$B$6/Dati!$B$5*Dati!$B$12^4)</f>
        <v>23.605461124041568</v>
      </c>
      <c r="L5" s="8">
        <f ca="1">(Carico!L5/Dati!$B$5*Dati!$B$12^4-(-8*L4-8*M5-8*L6-8*K5+2*M4+2*M6+2*K6+2*K4+L3+N5+L7+J5))/(20+Dati!$B$6/Dati!$B$5*Dati!$B$12^4)</f>
        <v>17.946534263865161</v>
      </c>
      <c r="M5" s="8">
        <f ca="1">(Carico!M5/Dati!$B$5*Dati!$B$12^4-(-8*M4-8*N5-8*M6-8*L5+2*N4+2*N6+2*L6+2*L4+M3+O5+M7+K5))/(20+Dati!$B$6/Dati!$B$5*Dati!$B$12^4)</f>
        <v>9.9245911385067878</v>
      </c>
      <c r="N5" s="9">
        <v>0</v>
      </c>
      <c r="O5" s="2">
        <f ca="1">2*(1+Dati!$B$3)*N5-M5-Dati!$B$3*(N4+N6)</f>
        <v>-9.9245911385067878</v>
      </c>
      <c r="P5" s="2"/>
    </row>
    <row r="6" spans="1:16">
      <c r="A6">
        <f>Dati!$B$8/Dati!$B$10+A5</f>
        <v>1000</v>
      </c>
      <c r="C6" s="2">
        <f ca="1">2*(1+Dati!$B$3)*D6-E6-Dati!$B$3*(D5+D7)</f>
        <v>-17.946534263865171</v>
      </c>
      <c r="D6" s="7">
        <v>0</v>
      </c>
      <c r="E6" s="8">
        <f ca="1">(Carico!E6/Dati!$B$5*Dati!$B$12^4-(-8*E5-8*F6-8*E7-8*D6+2*F5+2*F7+2*D7+2*D5+E4+G6+E8+C6))/(20+Dati!$B$6/Dati!$B$5*Dati!$B$12^4)</f>
        <v>17.946534263865171</v>
      </c>
      <c r="F6" s="8">
        <f ca="1">(Carico!F6/Dati!$B$5*Dati!$B$12^4-(-8*F5-8*G6-8*F7-8*E6+2*G5+2*G7+2*E7+2*E5+F4+H6+F8+D6))/(20+Dati!$B$6/Dati!$B$5*Dati!$B$12^4)</f>
        <v>32.672189439702251</v>
      </c>
      <c r="G6" s="8">
        <f ca="1">(Carico!G6/Dati!$B$5*Dati!$B$12^4-(-8*G5-8*H6-8*G7-8*F6+2*H5+2*H7+2*F7+2*F5+G4+I6+G8+E6))/(20+Dati!$B$6/Dati!$B$5*Dati!$B$12^4)</f>
        <v>43.171207448986706</v>
      </c>
      <c r="H6" s="8">
        <f ca="1">(Carico!H6/Dati!$B$5*Dati!$B$12^4-(-8*H5-8*I6-8*H7-8*G6+2*I5+2*I7+2*G7+2*G5+H4+J6+H8+F6))/(20+Dati!$B$6/Dati!$B$5*Dati!$B$12^4)</f>
        <v>49.357548339581996</v>
      </c>
      <c r="I6" s="8">
        <f ca="1">(Carico!I6/Dati!$B$5*Dati!$B$12^4-(-8*I5-8*J6-8*I7-8*H6+2*J5+2*J7+2*H7+2*H5+I4+K6+I8+G6))/(20+Dati!$B$6/Dati!$B$5*Dati!$B$12^4)</f>
        <v>51.391309766666389</v>
      </c>
      <c r="J6" s="8">
        <f ca="1">(Carico!J6/Dati!$B$5*Dati!$B$12^4-(-8*J5-8*K6-8*J7-8*I6+2*K5+2*K7+2*I7+2*I5+J4+L6+J8+H6))/(20+Dati!$B$6/Dati!$B$5*Dati!$B$12^4)</f>
        <v>49.357548339581996</v>
      </c>
      <c r="K6" s="8">
        <f ca="1">(Carico!K6/Dati!$B$5*Dati!$B$12^4-(-8*K5-8*L6-8*K7-8*J6+2*L5+2*L7+2*J7+2*J5+K4+M6+K8+I6))/(20+Dati!$B$6/Dati!$B$5*Dati!$B$12^4)</f>
        <v>43.171207448986685</v>
      </c>
      <c r="L6" s="8">
        <f ca="1">(Carico!L6/Dati!$B$5*Dati!$B$12^4-(-8*L5-8*M6-8*L7-8*K6+2*M5+2*M7+2*K7+2*K5+L4+N6+L8+J6))/(20+Dati!$B$6/Dati!$B$5*Dati!$B$12^4)</f>
        <v>32.672189439702223</v>
      </c>
      <c r="M6" s="8">
        <f ca="1">(Carico!M6/Dati!$B$5*Dati!$B$12^4-(-8*M5-8*N6-8*M7-8*L6+2*N5+2*N7+2*L7+2*L5+M4+O6+M8+K6))/(20+Dati!$B$6/Dati!$B$5*Dati!$B$12^4)</f>
        <v>17.946534263865157</v>
      </c>
      <c r="N6" s="9">
        <v>0</v>
      </c>
      <c r="O6" s="2">
        <f ca="1">2*(1+Dati!$B$3)*N6-M6-Dati!$B$3*(N5+N7)</f>
        <v>-17.946534263865157</v>
      </c>
      <c r="P6" s="2"/>
    </row>
    <row r="7" spans="1:16">
      <c r="A7">
        <f>Dati!$B$8/Dati!$B$10+A6</f>
        <v>1500</v>
      </c>
      <c r="C7" s="2">
        <f ca="1">2*(1+Dati!$B$3)*D7-E7-Dati!$B$3*(D6+D8)</f>
        <v>-23.605461124041582</v>
      </c>
      <c r="D7" s="7">
        <v>0</v>
      </c>
      <c r="E7" s="8">
        <f ca="1">(Carico!E7/Dati!$B$5*Dati!$B$12^4-(-8*E6-8*F7-8*E8-8*D7+2*F6+2*F8+2*D8+2*D6+E5+G7+E9+C7))/(20+Dati!$B$6/Dati!$B$5*Dati!$B$12^4)</f>
        <v>23.605461124041582</v>
      </c>
      <c r="F7" s="8">
        <f ca="1">(Carico!F7/Dati!$B$5*Dati!$B$12^4-(-8*F6-8*G7-8*F8-8*E7+2*G6+2*G8+2*E8+2*E6+F5+H7+F9+D7))/(20+Dati!$B$6/Dati!$B$5*Dati!$B$12^4)</f>
        <v>43.171207448986713</v>
      </c>
      <c r="G7" s="8">
        <f ca="1">(Carico!G7/Dati!$B$5*Dati!$B$12^4-(-8*G6-8*H7-8*G8-8*F7+2*H6+2*H8+2*F8+2*F6+G5+I7+G9+E7))/(20+Dati!$B$6/Dati!$B$5*Dati!$B$12^4)</f>
        <v>57.241853317227239</v>
      </c>
      <c r="H7" s="8">
        <f ca="1">(Carico!H7/Dati!$B$5*Dati!$B$12^4-(-8*H6-8*I7-8*H8-8*G7+2*I6+2*I8+2*G8+2*G6+H5+J7+H9+F7))/(20+Dati!$B$6/Dati!$B$5*Dati!$B$12^4)</f>
        <v>65.579080539082113</v>
      </c>
      <c r="I7" s="8">
        <f ca="1">(Carico!I7/Dati!$B$5*Dati!$B$12^4-(-8*I6-8*J7-8*I8-8*H7+2*J6+2*J8+2*H8+2*H6+I5+K7+I9+G7))/(20+Dati!$B$6/Dati!$B$5*Dati!$B$12^4)</f>
        <v>68.327282453106747</v>
      </c>
      <c r="J7" s="8">
        <f ca="1">(Carico!J7/Dati!$B$5*Dati!$B$12^4-(-8*J6-8*K7-8*J8-8*I7+2*K6+2*K8+2*I8+2*I6+J5+L7+J9+H7))/(20+Dati!$B$6/Dati!$B$5*Dati!$B$12^4)</f>
        <v>65.579080539082128</v>
      </c>
      <c r="K7" s="8">
        <f ca="1">(Carico!K7/Dati!$B$5*Dati!$B$12^4-(-8*K6-8*L7-8*K8-8*J7+2*L6+2*L8+2*J8+2*J6+K5+M7+K9+I7))/(20+Dati!$B$6/Dati!$B$5*Dati!$B$12^4)</f>
        <v>57.241853317227239</v>
      </c>
      <c r="L7" s="8">
        <f ca="1">(Carico!L7/Dati!$B$5*Dati!$B$12^4-(-8*L6-8*M7-8*L8-8*K7+2*M6+2*M8+2*K8+2*K6+L5+N7+L9+J7))/(20+Dati!$B$6/Dati!$B$5*Dati!$B$12^4)</f>
        <v>43.171207448986671</v>
      </c>
      <c r="M7" s="8">
        <f ca="1">(Carico!M7/Dati!$B$5*Dati!$B$12^4-(-8*M6-8*N7-8*M8-8*L7+2*N6+2*N8+2*L8+2*L6+M5+O7+M9+K7))/(20+Dati!$B$6/Dati!$B$5*Dati!$B$12^4)</f>
        <v>23.605461124041557</v>
      </c>
      <c r="N7" s="9">
        <v>0</v>
      </c>
      <c r="O7" s="2">
        <f ca="1">2*(1+Dati!$B$3)*N7-M7-Dati!$B$3*(N6+N8)</f>
        <v>-23.605461124041557</v>
      </c>
      <c r="P7" s="2"/>
    </row>
    <row r="8" spans="1:16">
      <c r="A8">
        <f>Dati!$B$8/Dati!$B$10+A7</f>
        <v>2000</v>
      </c>
      <c r="C8" s="2">
        <f ca="1">2*(1+Dati!$B$3)*D8-E8-Dati!$B$3*(D7+D9)</f>
        <v>-26.919497688002295</v>
      </c>
      <c r="D8" s="7">
        <v>0</v>
      </c>
      <c r="E8" s="8">
        <f ca="1">(Carico!E8/Dati!$B$5*Dati!$B$12^4-(-8*E7-8*F8-8*E9-8*D8+2*F7+2*F9+2*D9+2*D7+E6+G8+E10+C8))/(20+Dati!$B$6/Dati!$B$5*Dati!$B$12^4)</f>
        <v>26.919497688002295</v>
      </c>
      <c r="F8" s="8">
        <f ca="1">(Carico!F8/Dati!$B$5*Dati!$B$12^4-(-8*F7-8*G8-8*F9-8*E8+2*G7+2*G9+2*E9+2*E7+F6+H8+F10+D8))/(20+Dati!$B$6/Dati!$B$5*Dati!$B$12^4)</f>
        <v>49.35754833958201</v>
      </c>
      <c r="G8" s="8">
        <f ca="1">(Carico!G8/Dati!$B$5*Dati!$B$12^4-(-8*G7-8*H8-8*G9-8*F8+2*H7+2*H9+2*F9+2*F7+G6+I8+G10+E8))/(20+Dati!$B$6/Dati!$B$5*Dati!$B$12^4)</f>
        <v>65.579080539082085</v>
      </c>
      <c r="H8" s="8">
        <f ca="1">(Carico!H8/Dati!$B$5*Dati!$B$12^4-(-8*H7-8*I8-8*H9-8*G8+2*I7+2*I9+2*G9+2*G7+H6+J8+H10+F8))/(20+Dati!$B$6/Dati!$B$5*Dati!$B$12^4)</f>
        <v>75.22579933662584</v>
      </c>
      <c r="I8" s="8">
        <f ca="1">(Carico!I8/Dati!$B$5*Dati!$B$12^4-(-8*I7-8*J8-8*I9-8*H8+2*J7+2*J9+2*H9+2*H7+I6+K8+I10+G8))/(20+Dati!$B$6/Dati!$B$5*Dati!$B$12^4)</f>
        <v>78.411405660297419</v>
      </c>
      <c r="J8" s="8">
        <f ca="1">(Carico!J8/Dati!$B$5*Dati!$B$12^4-(-8*J7-8*K8-8*J9-8*I8+2*K7+2*K9+2*I9+2*I7+J6+L8+J10+H8))/(20+Dati!$B$6/Dati!$B$5*Dati!$B$12^4)</f>
        <v>75.22579933662584</v>
      </c>
      <c r="K8" s="8">
        <f ca="1">(Carico!K8/Dati!$B$5*Dati!$B$12^4-(-8*K7-8*L8-8*K9-8*J8+2*L7+2*L9+2*J9+2*J7+K6+M8+K10+I8))/(20+Dati!$B$6/Dati!$B$5*Dati!$B$12^4)</f>
        <v>65.579080539082085</v>
      </c>
      <c r="L8" s="8">
        <f ca="1">(Carico!L8/Dati!$B$5*Dati!$B$12^4-(-8*L7-8*M8-8*L9-8*K8+2*M7+2*M9+2*K9+2*K7+L6+N8+L10+J8))/(20+Dati!$B$6/Dati!$B$5*Dati!$B$12^4)</f>
        <v>49.35754833958196</v>
      </c>
      <c r="M8" s="8">
        <f ca="1">(Carico!M8/Dati!$B$5*Dati!$B$12^4-(-8*M7-8*N8-8*M9-8*L8+2*N7+2*N9+2*L9+2*L7+M6+O8+M10+K8))/(20+Dati!$B$6/Dati!$B$5*Dati!$B$12^4)</f>
        <v>26.919497688002249</v>
      </c>
      <c r="N8" s="9">
        <v>0</v>
      </c>
      <c r="O8" s="2">
        <f ca="1">2*(1+Dati!$B$3)*N8-M8-Dati!$B$3*(N7+N9)</f>
        <v>-26.919497688002249</v>
      </c>
      <c r="P8" s="2"/>
    </row>
    <row r="9" spans="1:16">
      <c r="A9">
        <f>Dati!$B$8/Dati!$B$10+A8</f>
        <v>2500</v>
      </c>
      <c r="C9" s="2">
        <f ca="1">2*(1+Dati!$B$3)*D9-E9-Dati!$B$3*(D8+D10)</f>
        <v>-28.005988085158837</v>
      </c>
      <c r="D9" s="7">
        <v>0</v>
      </c>
      <c r="E9" s="8">
        <f ca="1">(Carico!E9/Dati!$B$5*Dati!$B$12^4-(-8*E8-8*F9-8*E10-8*D9+2*F8+2*F10+2*D10+2*D8+E7+G9+E11+C9))/(20+Dati!$B$6/Dati!$B$5*Dati!$B$12^4)</f>
        <v>28.005988085158837</v>
      </c>
      <c r="F9" s="8">
        <f ca="1">(Carico!F9/Dati!$B$5*Dati!$B$12^4-(-8*F8-8*G9-8*F10-8*E9+2*G8+2*G10+2*E10+2*E8+F7+H9+F11+D9))/(20+Dati!$B$6/Dati!$B$5*Dati!$B$12^4)</f>
        <v>51.39130976666641</v>
      </c>
      <c r="G9" s="8">
        <f ca="1">(Carico!G9/Dati!$B$5*Dati!$B$12^4-(-8*G8-8*H9-8*G10-8*F9+2*H8+2*H10+2*F10+2*F8+G7+I9+G11+E9))/(20+Dati!$B$6/Dati!$B$5*Dati!$B$12^4)</f>
        <v>68.327282453106719</v>
      </c>
      <c r="H9" s="8">
        <f ca="1">(Carico!H9/Dati!$B$5*Dati!$B$12^4-(-8*H8-8*I9-8*H10-8*G9+2*I8+2*I10+2*G10+2*G8+H7+J9+H11+F9))/(20+Dati!$B$6/Dati!$B$5*Dati!$B$12^4)</f>
        <v>78.411405660297419</v>
      </c>
      <c r="I9" s="8">
        <f ca="1">(Carico!I9/Dati!$B$5*Dati!$B$12^4-(-8*I8-8*J9-8*I10-8*H9+2*J8+2*J10+2*H10+2*H8+I7+K9+I11+G9))/(20+Dati!$B$6/Dati!$B$5*Dati!$B$12^4)</f>
        <v>81.743549844055011</v>
      </c>
      <c r="J9" s="8">
        <f ca="1">(Carico!J9/Dati!$B$5*Dati!$B$12^4-(-8*J8-8*K9-8*J10-8*I9+2*K8+2*K10+2*I10+2*I8+J7+L9+J11+H9))/(20+Dati!$B$6/Dati!$B$5*Dati!$B$12^4)</f>
        <v>78.411405660297362</v>
      </c>
      <c r="K9" s="8">
        <f ca="1">(Carico!K9/Dati!$B$5*Dati!$B$12^4-(-8*K8-8*L9-8*K10-8*J9+2*L8+2*L10+2*J10+2*J8+K7+M9+K11+I9))/(20+Dati!$B$6/Dati!$B$5*Dati!$B$12^4)</f>
        <v>68.327282453106662</v>
      </c>
      <c r="L9" s="8">
        <f ca="1">(Carico!L9/Dati!$B$5*Dati!$B$12^4-(-8*L8-8*M9-8*L10-8*K9+2*M8+2*M10+2*K10+2*K8+L7+N9+L11+J9))/(20+Dati!$B$6/Dati!$B$5*Dati!$B$12^4)</f>
        <v>51.391309766666325</v>
      </c>
      <c r="M9" s="8">
        <f ca="1">(Carico!M9/Dati!$B$5*Dati!$B$12^4-(-8*M8-8*N9-8*M10-8*L9+2*N8+2*N10+2*L10+2*L8+M7+O9+M11+K9))/(20+Dati!$B$6/Dati!$B$5*Dati!$B$12^4)</f>
        <v>28.005988085158766</v>
      </c>
      <c r="N9" s="9">
        <v>0</v>
      </c>
      <c r="O9" s="2">
        <f ca="1">2*(1+Dati!$B$3)*N9-M9-Dati!$B$3*(N8+N10)</f>
        <v>-28.005988085158766</v>
      </c>
      <c r="P9" s="2"/>
    </row>
    <row r="10" spans="1:16">
      <c r="A10">
        <f>Dati!$B$8/Dati!$B$10+A9</f>
        <v>3000</v>
      </c>
      <c r="C10" s="2">
        <f ca="1">2*(1+Dati!$B$3)*D10-E10-Dati!$B$3*(D9+D11)</f>
        <v>-26.919497688002295</v>
      </c>
      <c r="D10" s="7">
        <v>0</v>
      </c>
      <c r="E10" s="8">
        <f ca="1">(Carico!E10/Dati!$B$5*Dati!$B$12^4-(-8*E9-8*F10-8*E11-8*D10+2*F9+2*F11+2*D11+2*D9+E8+G10+E12+C10))/(20+Dati!$B$6/Dati!$B$5*Dati!$B$12^4)</f>
        <v>26.919497688002295</v>
      </c>
      <c r="F10" s="8">
        <f ca="1">(Carico!F10/Dati!$B$5*Dati!$B$12^4-(-8*F9-8*G10-8*F11-8*E10+2*G9+2*G11+2*E11+2*E9+F8+H10+F12+D10))/(20+Dati!$B$6/Dati!$B$5*Dati!$B$12^4)</f>
        <v>49.357548339581989</v>
      </c>
      <c r="G10" s="8">
        <f ca="1">(Carico!G10/Dati!$B$5*Dati!$B$12^4-(-8*G9-8*H10-8*G11-8*F10+2*H9+2*H11+2*F11+2*F9+G8+I10+G12+E10))/(20+Dati!$B$6/Dati!$B$5*Dati!$B$12^4)</f>
        <v>65.579080539082085</v>
      </c>
      <c r="H10" s="8">
        <f ca="1">(Carico!H10/Dati!$B$5*Dati!$B$12^4-(-8*H9-8*I10-8*H11-8*G10+2*I9+2*I11+2*G11+2*G9+H8+J10+H12+F10))/(20+Dati!$B$6/Dati!$B$5*Dati!$B$12^4)</f>
        <v>75.225799336625812</v>
      </c>
      <c r="I10" s="8">
        <f ca="1">(Carico!I10/Dati!$B$5*Dati!$B$12^4-(-8*I9-8*J10-8*I11-8*H10+2*J9+2*J11+2*H11+2*H9+I8+K10+I12+G10))/(20+Dati!$B$6/Dati!$B$5*Dati!$B$12^4)</f>
        <v>78.411405660297362</v>
      </c>
      <c r="J10" s="8">
        <f ca="1">(Carico!J10/Dati!$B$5*Dati!$B$12^4-(-8*J9-8*K10-8*J11-8*I10+2*K9+2*K11+2*I11+2*I9+J8+L10+J12+H10))/(20+Dati!$B$6/Dati!$B$5*Dati!$B$12^4)</f>
        <v>75.225799336625769</v>
      </c>
      <c r="K10" s="8">
        <f ca="1">(Carico!K10/Dati!$B$5*Dati!$B$12^4-(-8*K9-8*L10-8*K11-8*J10+2*L9+2*L11+2*J11+2*J9+K8+M10+K12+I10))/(20+Dati!$B$6/Dati!$B$5*Dati!$B$12^4)</f>
        <v>65.579080539082</v>
      </c>
      <c r="L10" s="8">
        <f ca="1">(Carico!L10/Dati!$B$5*Dati!$B$12^4-(-8*L9-8*M10-8*L11-8*K10+2*M9+2*M11+2*K11+2*K9+L8+N10+L12+J10))/(20+Dati!$B$6/Dati!$B$5*Dati!$B$12^4)</f>
        <v>49.357548339581861</v>
      </c>
      <c r="M10" s="8">
        <f ca="1">(Carico!M10/Dati!$B$5*Dati!$B$12^4-(-8*M9-8*N10-8*M11-8*L10+2*N9+2*N11+2*L11+2*L9+M8+O10+M12+K10))/(20+Dati!$B$6/Dati!$B$5*Dati!$B$12^4)</f>
        <v>26.919497688002192</v>
      </c>
      <c r="N10" s="9">
        <v>0</v>
      </c>
      <c r="O10" s="2">
        <f ca="1">2*(1+Dati!$B$3)*N10-M10-Dati!$B$3*(N9+N11)</f>
        <v>-26.919497688002192</v>
      </c>
      <c r="P10" s="2"/>
    </row>
    <row r="11" spans="1:16">
      <c r="A11">
        <f>Dati!$B$8/Dati!$B$10+A10</f>
        <v>3500</v>
      </c>
      <c r="C11" s="2">
        <f ca="1">2*(1+Dati!$B$3)*D11-E11-Dati!$B$3*(D10+D12)</f>
        <v>-23.6054611240416</v>
      </c>
      <c r="D11" s="7">
        <v>0</v>
      </c>
      <c r="E11" s="8">
        <f ca="1">(Carico!E11/Dati!$B$5*Dati!$B$12^4-(-8*E10-8*F11-8*E12-8*D11+2*F10+2*F12+2*D12+2*D10+E9+G11+E13+C11))/(20+Dati!$B$6/Dati!$B$5*Dati!$B$12^4)</f>
        <v>23.6054611240416</v>
      </c>
      <c r="F11" s="8">
        <f ca="1">(Carico!F11/Dati!$B$5*Dati!$B$12^4-(-8*F10-8*G11-8*F12-8*E11+2*G10+2*G12+2*E12+2*E10+F9+H11+F13+D11))/(20+Dati!$B$6/Dati!$B$5*Dati!$B$12^4)</f>
        <v>43.171207448986713</v>
      </c>
      <c r="G11" s="8">
        <f ca="1">(Carico!G11/Dati!$B$5*Dati!$B$12^4-(-8*G10-8*H11-8*G12-8*F11+2*H10+2*H12+2*F12+2*F10+G9+I11+G13+E11))/(20+Dati!$B$6/Dati!$B$5*Dati!$B$12^4)</f>
        <v>57.241853317227225</v>
      </c>
      <c r="H11" s="8">
        <f ca="1">(Carico!H11/Dati!$B$5*Dati!$B$12^4-(-8*H10-8*I11-8*H12-8*G11+2*I10+2*I12+2*G12+2*G10+H9+J11+H13+F11))/(20+Dati!$B$6/Dati!$B$5*Dati!$B$12^4)</f>
        <v>65.579080539082071</v>
      </c>
      <c r="I11" s="8">
        <f ca="1">(Carico!I11/Dati!$B$5*Dati!$B$12^4-(-8*I10-8*J11-8*I12-8*H11+2*J10+2*J12+2*H12+2*H10+I9+K11+I13+G11))/(20+Dati!$B$6/Dati!$B$5*Dati!$B$12^4)</f>
        <v>68.327282453106662</v>
      </c>
      <c r="J11" s="8">
        <f ca="1">(Carico!J11/Dati!$B$5*Dati!$B$12^4-(-8*J10-8*K11-8*J12-8*I11+2*K10+2*K12+2*I12+2*I10+J9+L11+J13+H11))/(20+Dati!$B$6/Dati!$B$5*Dati!$B$12^4)</f>
        <v>65.579080539081971</v>
      </c>
      <c r="K11" s="8">
        <f ca="1">(Carico!K11/Dati!$B$5*Dati!$B$12^4-(-8*K10-8*L11-8*K12-8*J11+2*L10+2*L12+2*J12+2*J10+K9+M11+K13+I11))/(20+Dati!$B$6/Dati!$B$5*Dati!$B$12^4)</f>
        <v>57.241853317227076</v>
      </c>
      <c r="L11" s="8">
        <f ca="1">(Carico!L11/Dati!$B$5*Dati!$B$12^4-(-8*L10-8*M11-8*L12-8*K11+2*M10+2*M12+2*K12+2*K10+L9+N11+L13+J11))/(20+Dati!$B$6/Dati!$B$5*Dati!$B$12^4)</f>
        <v>43.171207448986557</v>
      </c>
      <c r="M11" s="8">
        <f ca="1">(Carico!M11/Dati!$B$5*Dati!$B$12^4-(-8*M10-8*N11-8*M12-8*L11+2*N10+2*N12+2*L12+2*L10+M9+O11+M13+K11))/(20+Dati!$B$6/Dati!$B$5*Dati!$B$12^4)</f>
        <v>23.605461124041497</v>
      </c>
      <c r="N11" s="9">
        <v>0</v>
      </c>
      <c r="O11" s="2">
        <f ca="1">2*(1+Dati!$B$3)*N11-M11-Dati!$B$3*(N10+N12)</f>
        <v>-23.605461124041497</v>
      </c>
      <c r="P11" s="2"/>
    </row>
    <row r="12" spans="1:16">
      <c r="A12">
        <f>Dati!$B$8/Dati!$B$10+A11</f>
        <v>4000</v>
      </c>
      <c r="C12" s="2">
        <f ca="1">2*(1+Dati!$B$3)*D12-E12-Dati!$B$3*(D11+D13)</f>
        <v>-17.946534263865185</v>
      </c>
      <c r="D12" s="7">
        <v>0</v>
      </c>
      <c r="E12" s="8">
        <f ca="1">(Carico!E12/Dati!$B$5*Dati!$B$12^4-(-8*E11-8*F12-8*E13-8*D12+2*F11+2*F13+2*D13+2*D11+E10+G12+E14+C12))/(20+Dati!$B$6/Dati!$B$5*Dati!$B$12^4)</f>
        <v>17.946534263865185</v>
      </c>
      <c r="F12" s="8">
        <f ca="1">(Carico!F12/Dati!$B$5*Dati!$B$12^4-(-8*F11-8*G12-8*F13-8*E12+2*G11+2*G13+2*E13+2*E11+F10+H12+F14+D12))/(20+Dati!$B$6/Dati!$B$5*Dati!$B$12^4)</f>
        <v>32.672189439702265</v>
      </c>
      <c r="G12" s="8">
        <f ca="1">(Carico!G12/Dati!$B$5*Dati!$B$12^4-(-8*G11-8*H12-8*G13-8*F12+2*H11+2*H13+2*F13+2*F11+G10+I12+G14+E12))/(20+Dati!$B$6/Dati!$B$5*Dati!$B$12^4)</f>
        <v>43.171207448986685</v>
      </c>
      <c r="H12" s="8">
        <f ca="1">(Carico!H12/Dati!$B$5*Dati!$B$12^4-(-8*H11-8*I12-8*H13-8*G12+2*I11+2*I13+2*G13+2*G11+H10+J12+H14+F12))/(20+Dati!$B$6/Dati!$B$5*Dati!$B$12^4)</f>
        <v>49.357548339581939</v>
      </c>
      <c r="I12" s="8">
        <f ca="1">(Carico!I12/Dati!$B$5*Dati!$B$12^4-(-8*I11-8*J12-8*I13-8*H12+2*J11+2*J13+2*H13+2*H11+I10+K12+I14+G12))/(20+Dati!$B$6/Dati!$B$5*Dati!$B$12^4)</f>
        <v>51.391309766666311</v>
      </c>
      <c r="J12" s="8">
        <f ca="1">(Carico!J12/Dati!$B$5*Dati!$B$12^4-(-8*J11-8*K12-8*J13-8*I12+2*K11+2*K13+2*I13+2*I11+J10+L12+J14+H12))/(20+Dati!$B$6/Dati!$B$5*Dati!$B$12^4)</f>
        <v>49.35754833958184</v>
      </c>
      <c r="K12" s="8">
        <f ca="1">(Carico!K12/Dati!$B$5*Dati!$B$12^4-(-8*K11-8*L12-8*K13-8*J12+2*L11+2*L13+2*J13+2*J11+K10+M12+K14+I12))/(20+Dati!$B$6/Dati!$B$5*Dati!$B$12^4)</f>
        <v>43.171207448986522</v>
      </c>
      <c r="L12" s="8">
        <f ca="1">(Carico!L12/Dati!$B$5*Dati!$B$12^4-(-8*L11-8*M12-8*L13-8*K12+2*M11+2*M13+2*K13+2*K11+L10+N12+L14+J12))/(20+Dati!$B$6/Dati!$B$5*Dati!$B$12^4)</f>
        <v>32.672189439702109</v>
      </c>
      <c r="M12" s="8">
        <f ca="1">(Carico!M12/Dati!$B$5*Dati!$B$12^4-(-8*M11-8*N12-8*M13-8*L12+2*N11+2*N13+2*L13+2*L11+M10+O12+M14+K12))/(20+Dati!$B$6/Dati!$B$5*Dati!$B$12^4)</f>
        <v>17.946534263865093</v>
      </c>
      <c r="N12" s="9">
        <v>0</v>
      </c>
      <c r="O12" s="2">
        <f ca="1">2*(1+Dati!$B$3)*N12-M12-Dati!$B$3*(N11+N13)</f>
        <v>-17.946534263865093</v>
      </c>
      <c r="P12" s="2"/>
    </row>
    <row r="13" spans="1:16">
      <c r="A13">
        <f>Dati!$B$8/Dati!$B$10+A12</f>
        <v>4500</v>
      </c>
      <c r="C13" s="2">
        <f ca="1">2*(1+Dati!$B$3)*D13-E13-Dati!$B$3*(D12+D14)</f>
        <v>-9.9245911385068002</v>
      </c>
      <c r="D13" s="7">
        <v>0</v>
      </c>
      <c r="E13" s="8">
        <f ca="1">(Carico!E13/Dati!$B$5*Dati!$B$12^4-(-8*E12-8*F13-8*E14-8*D13+2*F12+2*F14+2*D14+2*D12+E11+G13+E15+C13))/(20+Dati!$B$6/Dati!$B$5*Dati!$B$12^4)</f>
        <v>9.9245911385068002</v>
      </c>
      <c r="F13" s="8">
        <f ca="1">(Carico!F13/Dati!$B$5*Dati!$B$12^4-(-8*F12-8*G13-8*F14-8*E13+2*G12+2*G14+2*E14+2*E12+F11+H13+F15+D13))/(20+Dati!$B$6/Dati!$B$5*Dati!$B$12^4)</f>
        <v>17.946534263865182</v>
      </c>
      <c r="G13" s="8">
        <f ca="1">(Carico!G13/Dati!$B$5*Dati!$B$12^4-(-8*G12-8*H13-8*G14-8*F13+2*H12+2*H14+2*F14+2*F12+G11+I13+G15+E13))/(20+Dati!$B$6/Dati!$B$5*Dati!$B$12^4)</f>
        <v>23.605461124041561</v>
      </c>
      <c r="H13" s="8">
        <f ca="1">(Carico!H13/Dati!$B$5*Dati!$B$12^4-(-8*H12-8*I13-8*H14-8*G13+2*I12+2*I14+2*G14+2*G12+H11+J13+H15+F13))/(20+Dati!$B$6/Dati!$B$5*Dati!$B$12^4)</f>
        <v>26.919497688002238</v>
      </c>
      <c r="I13" s="8">
        <f ca="1">(Carico!I13/Dati!$B$5*Dati!$B$12^4-(-8*I12-8*J13-8*I14-8*H13+2*J12+2*J14+2*H14+2*H12+I11+K13+I15+G13))/(20+Dati!$B$6/Dati!$B$5*Dati!$B$12^4)</f>
        <v>28.005988085158759</v>
      </c>
      <c r="J13" s="8">
        <f ca="1">(Carico!J13/Dati!$B$5*Dati!$B$12^4-(-8*J12-8*K13-8*J14-8*I13+2*K12+2*K14+2*I14+2*I12+J11+L13+J15+H13))/(20+Dati!$B$6/Dati!$B$5*Dati!$B$12^4)</f>
        <v>26.919497688002181</v>
      </c>
      <c r="K13" s="8">
        <f ca="1">(Carico!K13/Dati!$B$5*Dati!$B$12^4-(-8*K12-8*L13-8*K14-8*J13+2*L12+2*L14+2*J14+2*J12+K11+M13+K15+I13))/(20+Dati!$B$6/Dati!$B$5*Dati!$B$12^4)</f>
        <v>23.605461124041472</v>
      </c>
      <c r="L13" s="8">
        <f ca="1">(Carico!L13/Dati!$B$5*Dati!$B$12^4-(-8*L12-8*M13-8*L14-8*K13+2*M12+2*M14+2*K14+2*K12+L11+N13+L15+J13))/(20+Dati!$B$6/Dati!$B$5*Dati!$B$12^4)</f>
        <v>17.94653426386509</v>
      </c>
      <c r="M13" s="8">
        <f ca="1">(Carico!M13/Dati!$B$5*Dati!$B$12^4-(-8*M12-8*N13-8*M14-8*L13+2*N12+2*N14+2*L14+2*L12+M11+O13+M15+K13))/(20+Dati!$B$6/Dati!$B$5*Dati!$B$12^4)</f>
        <v>9.9245911385067433</v>
      </c>
      <c r="N13" s="9">
        <v>0</v>
      </c>
      <c r="O13" s="2">
        <f ca="1">2*(1+Dati!$B$3)*N13-M13-Dati!$B$3*(N12+N14)</f>
        <v>-9.9245911385067433</v>
      </c>
      <c r="P13" s="2"/>
    </row>
    <row r="14" spans="1:16" ht="15.75" thickBot="1">
      <c r="A14">
        <f>Dati!$B$8/Dati!$B$10+A13</f>
        <v>5000</v>
      </c>
      <c r="C14" s="2"/>
      <c r="D14" s="10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2">
        <v>0</v>
      </c>
      <c r="O14" s="2"/>
      <c r="P14" s="2"/>
    </row>
    <row r="15" spans="1:16">
      <c r="C15" s="2"/>
      <c r="D15" s="2"/>
      <c r="E15" s="2">
        <f ca="1">2*(1+Dati!$B$3)*E14-E13-Dati!$B$3*(F14+D14)</f>
        <v>-9.9245911385068002</v>
      </c>
      <c r="F15" s="2">
        <f ca="1">2*(1+Dati!$B$3)*F14-F13-Dati!$B$3*(G14+E14)</f>
        <v>-17.946534263865182</v>
      </c>
      <c r="G15" s="2">
        <f ca="1">2*(1+Dati!$B$3)*G14-G13-Dati!$B$3*(H14+F14)</f>
        <v>-23.605461124041561</v>
      </c>
      <c r="H15" s="2">
        <f ca="1">2*(1+Dati!$B$3)*H14-H13-Dati!$B$3*(I14+G14)</f>
        <v>-26.919497688002238</v>
      </c>
      <c r="I15" s="2">
        <f ca="1">2*(1+Dati!$B$3)*I14-I13-Dati!$B$3*(J14+H14)</f>
        <v>-28.005988085158759</v>
      </c>
      <c r="J15" s="2">
        <f ca="1">2*(1+Dati!$B$3)*J14-J13-Dati!$B$3*(K14+I14)</f>
        <v>-26.919497688002181</v>
      </c>
      <c r="K15" s="2">
        <f ca="1">2*(1+Dati!$B$3)*K14-K13-Dati!$B$3*(L14+J14)</f>
        <v>-23.605461124041472</v>
      </c>
      <c r="L15" s="2">
        <f ca="1">2*(1+Dati!$B$3)*L14-L13-Dati!$B$3*(M14+K14)</f>
        <v>-17.94653426386509</v>
      </c>
      <c r="M15" s="2">
        <f ca="1">2*(1+Dati!$B$3)*M14-M13-Dati!$B$3*(N14+L14)</f>
        <v>-9.9245911385067433</v>
      </c>
      <c r="N15" s="2"/>
      <c r="O15" s="2"/>
      <c r="P15" s="2"/>
    </row>
    <row r="16" spans="1:16">
      <c r="C16" s="2"/>
      <c r="D16" s="2"/>
      <c r="N16" s="2"/>
      <c r="O16" s="2"/>
      <c r="P16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Dati</vt:lpstr>
      <vt:lpstr>Carico</vt:lpstr>
      <vt:lpstr>Superficie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Utente</cp:lastModifiedBy>
  <dcterms:created xsi:type="dcterms:W3CDTF">2012-10-24T21:57:08Z</dcterms:created>
  <dcterms:modified xsi:type="dcterms:W3CDTF">2012-10-26T09:18:38Z</dcterms:modified>
</cp:coreProperties>
</file>