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"/>
    </mc:Choice>
  </mc:AlternateContent>
  <bookViews>
    <workbookView xWindow="120" yWindow="132" windowWidth="9552" windowHeight="4680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F8" i="1" l="1"/>
  <c r="F7" i="1"/>
  <c r="B14" i="1" l="1"/>
  <c r="B15" i="1" s="1"/>
  <c r="B16" i="1" s="1"/>
  <c r="F10" i="1" s="1"/>
  <c r="B10" i="1"/>
  <c r="F5" i="1"/>
  <c r="F9" i="1" l="1"/>
  <c r="F11" i="1" s="1"/>
  <c r="F13" i="1" s="1"/>
  <c r="F14" i="1" s="1"/>
  <c r="F16" i="1" s="1"/>
  <c r="F18" i="1" s="1"/>
</calcChain>
</file>

<file path=xl/sharedStrings.xml><?xml version="1.0" encoding="utf-8"?>
<sst xmlns="http://schemas.openxmlformats.org/spreadsheetml/2006/main" count="49" uniqueCount="36">
  <si>
    <r>
      <t>L</t>
    </r>
    <r>
      <rPr>
        <vertAlign val="subscript"/>
        <sz val="11"/>
        <color theme="1"/>
        <rFont val="Calibri"/>
        <family val="2"/>
        <scheme val="minor"/>
      </rPr>
      <t>cr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</si>
  <si>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cr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</si>
  <si>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cr</t>
    </r>
    <r>
      <rPr>
        <sz val="11"/>
        <color theme="1"/>
        <rFont val="Calibri"/>
        <family val="2"/>
        <scheme val="minor"/>
      </rPr>
      <t>=</t>
    </r>
  </si>
  <si>
    <t>Nmm</t>
  </si>
  <si>
    <t>N/mm</t>
  </si>
  <si>
    <t>mm</t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</si>
  <si>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Calibri"/>
        <family val="2"/>
        <scheme val="minor"/>
      </rPr>
      <t>LT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</si>
  <si>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a</t>
    </r>
    <r>
      <rPr>
        <vertAlign val="subscript"/>
        <sz val="11"/>
        <color theme="1"/>
        <rFont val="Calibri"/>
        <family val="2"/>
        <scheme val="minor"/>
      </rPr>
      <t>LT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</si>
  <si>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LT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</si>
  <si>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LT</t>
    </r>
    <r>
      <rPr>
        <sz val="11"/>
        <color theme="1"/>
        <rFont val="Calibri"/>
        <family val="2"/>
        <scheme val="minor"/>
      </rPr>
      <t>=</t>
    </r>
  </si>
  <si>
    <t>N</t>
  </si>
  <si>
    <r>
      <t>M</t>
    </r>
    <r>
      <rPr>
        <vertAlign val="subscript"/>
        <sz val="11"/>
        <color theme="1"/>
        <rFont val="Calibri"/>
        <family val="2"/>
        <scheme val="minor"/>
      </rPr>
      <t>y,el,Rk</t>
    </r>
    <r>
      <rPr>
        <sz val="11"/>
        <color theme="1"/>
        <rFont val="Calibri"/>
        <family val="2"/>
        <scheme val="minor"/>
      </rPr>
      <t>=</t>
    </r>
  </si>
  <si>
    <r>
      <t>E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=</t>
    </r>
  </si>
  <si>
    <t>MPa</t>
  </si>
  <si>
    <t>L=</t>
  </si>
  <si>
    <t>a=</t>
  </si>
  <si>
    <t>Corrente superiore</t>
  </si>
  <si>
    <t>Corrente inferiore</t>
  </si>
  <si>
    <r>
      <t>A</t>
    </r>
    <r>
      <rPr>
        <vertAlign val="subscript"/>
        <sz val="11"/>
        <color theme="1"/>
        <rFont val="Calibri"/>
        <family val="2"/>
        <scheme val="minor"/>
      </rPr>
      <t>c,sup</t>
    </r>
    <r>
      <rPr>
        <sz val="11"/>
        <color theme="1"/>
        <rFont val="Calibri"/>
        <family val="2"/>
        <scheme val="minor"/>
      </rPr>
      <t>=</t>
    </r>
  </si>
  <si>
    <r>
      <t>I</t>
    </r>
    <r>
      <rPr>
        <vertAlign val="subscript"/>
        <sz val="11"/>
        <color theme="1"/>
        <rFont val="Calibri"/>
        <family val="2"/>
        <scheme val="minor"/>
      </rPr>
      <t>z,inf</t>
    </r>
    <r>
      <rPr>
        <sz val="11"/>
        <color theme="1"/>
        <rFont val="Calibri"/>
        <family val="2"/>
        <scheme val="minor"/>
      </rPr>
      <t>=</t>
    </r>
  </si>
  <si>
    <r>
      <t>A</t>
    </r>
    <r>
      <rPr>
        <vertAlign val="subscript"/>
        <sz val="11"/>
        <color theme="1"/>
        <rFont val="Calibri"/>
        <family val="2"/>
        <scheme val="minor"/>
      </rPr>
      <t>c,inf</t>
    </r>
    <r>
      <rPr>
        <sz val="11"/>
        <color theme="1"/>
        <rFont val="Calibri"/>
        <family val="2"/>
        <scheme val="minor"/>
      </rPr>
      <t>=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</si>
  <si>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4</t>
    </r>
  </si>
  <si>
    <t>s=</t>
  </si>
  <si>
    <r>
      <t>I</t>
    </r>
    <r>
      <rPr>
        <vertAlign val="subscript"/>
        <sz val="11"/>
        <color theme="1"/>
        <rFont val="Calibri"/>
        <family val="2"/>
        <scheme val="minor"/>
      </rPr>
      <t>z,c,inf</t>
    </r>
    <r>
      <rPr>
        <sz val="11"/>
        <color theme="1"/>
        <rFont val="Calibri"/>
        <family val="2"/>
        <scheme val="minor"/>
      </rPr>
      <t>=</t>
    </r>
  </si>
  <si>
    <r>
      <t>i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>=</t>
    </r>
  </si>
  <si>
    <t>Verifica di stabilità</t>
  </si>
  <si>
    <t>h=</t>
  </si>
  <si>
    <r>
      <t>d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=</t>
    </r>
  </si>
  <si>
    <r>
      <t>W</t>
    </r>
    <r>
      <rPr>
        <vertAlign val="subscript"/>
        <sz val="11"/>
        <color theme="1"/>
        <rFont val="Calibri"/>
        <family val="2"/>
        <scheme val="minor"/>
      </rPr>
      <t>y,el</t>
    </r>
    <r>
      <rPr>
        <sz val="11"/>
        <color theme="1"/>
        <rFont val="Calibri"/>
        <family val="2"/>
        <scheme val="minor"/>
      </rPr>
      <t>=</t>
    </r>
  </si>
  <si>
    <r>
      <t>I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=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</si>
  <si>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</si>
  <si>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</t>
    </r>
    <r>
      <rPr>
        <vertAlign val="subscript"/>
        <sz val="11"/>
        <color theme="1"/>
        <rFont val="Calibri"/>
        <family val="2"/>
        <scheme val="minor"/>
      </rPr>
      <t>yk</t>
    </r>
    <r>
      <rPr>
        <sz val="11"/>
        <color theme="1"/>
        <rFont val="Calibri"/>
        <family val="2"/>
        <scheme val="minor"/>
      </rPr>
      <t>=</t>
    </r>
  </si>
  <si>
    <t>Proprietà della sezione della capriata</t>
  </si>
  <si>
    <r>
      <t>M</t>
    </r>
    <r>
      <rPr>
        <b/>
        <vertAlign val="subscript"/>
        <sz val="11"/>
        <color theme="1"/>
        <rFont val="Calibri"/>
        <family val="2"/>
        <scheme val="minor"/>
      </rPr>
      <t>b,Rd</t>
    </r>
    <r>
      <rPr>
        <b/>
        <sz val="11"/>
        <color theme="1"/>
        <rFont val="Calibri"/>
        <family val="2"/>
        <scheme val="minor"/>
      </rPr>
      <t>=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</si>
  <si>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b,Rd</t>
    </r>
    <r>
      <rPr>
        <b/>
        <sz val="11"/>
        <color theme="1"/>
        <rFont val="Calibri"/>
        <family val="2"/>
        <scheme val="minor"/>
      </rPr>
      <t>=</t>
    </r>
  </si>
  <si>
    <r>
      <t>n</t>
    </r>
    <r>
      <rPr>
        <vertAlign val="subscript"/>
        <sz val="11"/>
        <color theme="1"/>
        <rFont val="Calibri"/>
        <family val="2"/>
        <scheme val="minor"/>
      </rPr>
      <t>croc</t>
    </r>
    <r>
      <rPr>
        <sz val="11"/>
        <color theme="1"/>
        <rFont val="Calibri"/>
        <family val="2"/>
        <scheme val="minor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</si>
</sst>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0" fontId="3" fillId="0" borderId="0" xfId="0" applyFont="1"/>
    <xf numFmtId="11" fontId="0" fillId="0" borderId="0" xfId="0" applyNumberFormat="1"/>
    <xf numFmtId="11" fontId="3" fillId="0" borderId="0" xfId="0" applyNumberFormat="1" applyFont="1"/>
    <xf numFmtId="1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145" zoomScaleNormal="145" workbookViewId="0">
      <selection activeCell="F9" sqref="F9"/>
    </sheetView>
  </sheetViews>
  <sheetFormatPr defaultRowHeight="14.4" x14ac:dyDescent="0.3"/>
  <cols>
    <col min="2" max="2" width="11" bestFit="1" customWidth="1"/>
    <col min="6" max="6" width="12.5546875" customWidth="1"/>
  </cols>
  <sheetData>
    <row r="1" spans="1:7" x14ac:dyDescent="0.3">
      <c r="A1" s="4" t="s">
        <v>16</v>
      </c>
      <c r="E1" s="4" t="s">
        <v>25</v>
      </c>
    </row>
    <row r="2" spans="1:7" ht="15.6" x14ac:dyDescent="0.35">
      <c r="A2" s="2" t="s">
        <v>18</v>
      </c>
      <c r="B2">
        <v>689</v>
      </c>
      <c r="C2" t="s">
        <v>5</v>
      </c>
      <c r="E2" t="s">
        <v>12</v>
      </c>
      <c r="F2">
        <v>210000</v>
      </c>
      <c r="G2" t="s">
        <v>13</v>
      </c>
    </row>
    <row r="3" spans="1:7" ht="15.6" x14ac:dyDescent="0.35">
      <c r="E3" t="s">
        <v>31</v>
      </c>
      <c r="F3">
        <v>275</v>
      </c>
      <c r="G3" t="s">
        <v>13</v>
      </c>
    </row>
    <row r="4" spans="1:7" x14ac:dyDescent="0.3">
      <c r="E4" t="s">
        <v>14</v>
      </c>
      <c r="F4">
        <v>21000</v>
      </c>
      <c r="G4" t="s">
        <v>5</v>
      </c>
    </row>
    <row r="5" spans="1:7" x14ac:dyDescent="0.3">
      <c r="A5" s="4" t="s">
        <v>17</v>
      </c>
      <c r="B5" s="1"/>
      <c r="E5" t="s">
        <v>15</v>
      </c>
      <c r="F5">
        <f>21000/5</f>
        <v>4200</v>
      </c>
      <c r="G5" t="s">
        <v>5</v>
      </c>
    </row>
    <row r="6" spans="1:7" ht="15.6" x14ac:dyDescent="0.35">
      <c r="A6" s="2" t="s">
        <v>20</v>
      </c>
      <c r="B6">
        <v>689</v>
      </c>
      <c r="C6" t="s">
        <v>5</v>
      </c>
      <c r="E6" t="s">
        <v>35</v>
      </c>
      <c r="F6">
        <v>1</v>
      </c>
    </row>
    <row r="7" spans="1:7" ht="16.8" x14ac:dyDescent="0.35">
      <c r="A7" s="2" t="s">
        <v>23</v>
      </c>
      <c r="B7" s="3">
        <v>75900</v>
      </c>
      <c r="C7" t="s">
        <v>21</v>
      </c>
      <c r="E7" t="s">
        <v>0</v>
      </c>
      <c r="F7">
        <f>F4/(F6+1)</f>
        <v>10500</v>
      </c>
      <c r="G7" t="s">
        <v>5</v>
      </c>
    </row>
    <row r="8" spans="1:7" ht="15.6" x14ac:dyDescent="0.35">
      <c r="A8" s="2" t="s">
        <v>22</v>
      </c>
      <c r="B8" s="3">
        <v>10</v>
      </c>
      <c r="C8" t="s">
        <v>5</v>
      </c>
      <c r="E8" t="s">
        <v>1</v>
      </c>
      <c r="F8" s="1">
        <f>PI()^4*F2*B10/F7^4*B13</f>
        <v>1.4693084335681759</v>
      </c>
      <c r="G8" t="s">
        <v>4</v>
      </c>
    </row>
    <row r="9" spans="1:7" ht="15.6" x14ac:dyDescent="0.35">
      <c r="A9" s="2" t="s">
        <v>24</v>
      </c>
      <c r="B9">
        <v>8.84</v>
      </c>
      <c r="C9" t="s">
        <v>5</v>
      </c>
      <c r="E9" t="s">
        <v>2</v>
      </c>
      <c r="F9" s="5">
        <f>F8*F4^2/8*(1-(2*F5/F4)^2)</f>
        <v>68036327.016374379</v>
      </c>
      <c r="G9" t="s">
        <v>3</v>
      </c>
    </row>
    <row r="10" spans="1:7" ht="16.8" x14ac:dyDescent="0.35">
      <c r="A10" s="2" t="s">
        <v>19</v>
      </c>
      <c r="B10" s="3">
        <f>2*(B7+B6*(B8/2+B9)^2)</f>
        <v>415749.83679999999</v>
      </c>
      <c r="C10" t="s">
        <v>21</v>
      </c>
      <c r="E10" t="s">
        <v>11</v>
      </c>
      <c r="F10" s="5">
        <f>B16*F3</f>
        <v>795795000</v>
      </c>
      <c r="G10" t="s">
        <v>3</v>
      </c>
    </row>
    <row r="11" spans="1:7" ht="15.6" x14ac:dyDescent="0.35">
      <c r="E11" t="s">
        <v>6</v>
      </c>
      <c r="F11" s="1">
        <f>SQRT(F10/F9)</f>
        <v>3.4200320275580167</v>
      </c>
    </row>
    <row r="12" spans="1:7" ht="15.6" x14ac:dyDescent="0.35">
      <c r="A12" s="4" t="s">
        <v>32</v>
      </c>
      <c r="E12" t="s">
        <v>7</v>
      </c>
      <c r="F12">
        <v>0.76</v>
      </c>
    </row>
    <row r="13" spans="1:7" ht="15.6" x14ac:dyDescent="0.35">
      <c r="A13" s="2" t="s">
        <v>26</v>
      </c>
      <c r="B13">
        <v>2100</v>
      </c>
      <c r="C13" t="s">
        <v>5</v>
      </c>
      <c r="E13" t="s">
        <v>8</v>
      </c>
      <c r="F13" s="1">
        <f>1/2*(1+F12*(F11-0.2)+F11^2)</f>
        <v>7.5719217052333461</v>
      </c>
    </row>
    <row r="14" spans="1:7" ht="15.6" x14ac:dyDescent="0.35">
      <c r="A14" s="2" t="s">
        <v>27</v>
      </c>
      <c r="B14">
        <f>B6*B13/(B2+B6)</f>
        <v>1050</v>
      </c>
      <c r="C14" t="s">
        <v>5</v>
      </c>
      <c r="E14" t="s">
        <v>9</v>
      </c>
      <c r="F14" s="1">
        <f>1/(F13+SQRT(F13^2-F11^2))</f>
        <v>6.9796012588889275E-2</v>
      </c>
    </row>
    <row r="15" spans="1:7" ht="16.8" x14ac:dyDescent="0.35">
      <c r="A15" s="2" t="s">
        <v>29</v>
      </c>
      <c r="B15">
        <f>2*(B2*B14^2+B6*(B13-B14)^2)</f>
        <v>3038490000</v>
      </c>
      <c r="C15" t="s">
        <v>21</v>
      </c>
    </row>
    <row r="16" spans="1:7" ht="16.8" x14ac:dyDescent="0.35">
      <c r="A16" s="2" t="s">
        <v>28</v>
      </c>
      <c r="B16">
        <f>B15/MAX(B14,B13-B14)</f>
        <v>2893800</v>
      </c>
      <c r="C16" t="s">
        <v>30</v>
      </c>
      <c r="E16" s="4" t="s">
        <v>33</v>
      </c>
      <c r="F16" s="6">
        <f>F10*F14/1.05</f>
        <v>52898397.941119179</v>
      </c>
      <c r="G16" s="4" t="s">
        <v>3</v>
      </c>
    </row>
    <row r="17" spans="5:7" x14ac:dyDescent="0.3">
      <c r="E17" s="4"/>
      <c r="F17" s="4"/>
      <c r="G17" s="4"/>
    </row>
    <row r="18" spans="5:7" ht="15.6" x14ac:dyDescent="0.35">
      <c r="E18" s="4" t="s">
        <v>34</v>
      </c>
      <c r="F18" s="7">
        <f>F16/B13</f>
        <v>25189.713305294848</v>
      </c>
      <c r="G18" s="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Amministratore</dc:creator>
  <cp:lastModifiedBy>Amministratore</cp:lastModifiedBy>
  <dcterms:created xsi:type="dcterms:W3CDTF">2012-04-15T16:59:12Z</dcterms:created>
  <dcterms:modified xsi:type="dcterms:W3CDTF">2016-04-19T08:07:46Z</dcterms:modified>
</cp:coreProperties>
</file>